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defaultThemeVersion="166925"/>
  <mc:AlternateContent xmlns:mc="http://schemas.openxmlformats.org/markup-compatibility/2006">
    <mc:Choice Requires="x15">
      <x15ac:absPath xmlns:x15ac="http://schemas.microsoft.com/office/spreadsheetml/2010/11/ac" url="J:\SF\IROP2\21 - Výzvy v IROP2\_příprava výzev dle SC\SC 5.1\70. Výzva Kultura\konsolidovaná verze\ŘO\"/>
    </mc:Choice>
  </mc:AlternateContent>
  <xr:revisionPtr revIDLastSave="0" documentId="13_ncr:1_{09627669-D165-450C-B95C-929CEA878B6E}"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52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<sst xmlns="http://schemas.openxmlformats.org/spreadsheetml/2006/main" count="1590" uniqueCount="708">
  <si>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</si>
  <si>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</si>
  <si>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</si>
  <si>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</si>
  <si>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</si>
  <si>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</si>
  <si>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</si>
  <si>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</si>
  <si>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</si>
  <si>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</si>
  <si>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</si>
  <si>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</si>
  <si>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</si>
  <si>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</si>
  <si>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</si>
  <si>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</si>
  <si>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</si>
  <si>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</si>
  <si>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</si>
  <si>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</si>
  <si>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</si>
  <si>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</si>
  <si>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</si>
  <si>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</si>
  <si>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</si>
  <si>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</si>
  <si>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</si>
  <si>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</si>
  <si>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</si>
  <si>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</si>
  <si>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</si>
  <si>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</si>
  <si>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</si>
  <si>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</si>
  <si>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</si>
  <si>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</si>
  <si>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</si>
  <si>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</si>
  <si>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</si>
  <si>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</si>
  <si>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</si>
  <si>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</si>
  <si>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</si>
  <si>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</si>
  <si>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</si>
  <si>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</si>
  <si>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</si>
  <si>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</si>
  <si>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</si>
  <si>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</si>
  <si>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</si>
  <si>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</si>
  <si>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</si>
  <si>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</si>
  <si>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</si>
  <si>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</si>
  <si>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</si>
  <si>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</si>
  <si>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</si>
  <si>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</si>
  <si>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</si>
  <si>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</si>
  <si>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</si>
  <si>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</si>
  <si>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</si>
  <si>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</si>
  <si>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</si>
  <si>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</si>
  <si>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</si>
  <si>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</si>
  <si>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</si>
  <si>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</si>
  <si>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</si>
  <si>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</si>
  <si>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</si>
  <si>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</si>
  <si>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</si>
  <si>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</si>
  <si>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</si>
  <si>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</si>
  <si>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</si>
  <si>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</si>
  <si>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</si>
  <si>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</si>
  <si>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</si>
  <si>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</si>
  <si>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</si>
  <si>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</si>
  <si>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</si>
  <si>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</si>
  <si>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</si>
  <si>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</si>
  <si>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</si>
  <si>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</si>
  <si>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</si>
  <si>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</si>
  <si>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</si>
  <si>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</si>
  <si>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</si>
  <si>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</si>
  <si>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</si>
  <si>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</si>
  <si>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</si>
  <si>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</si>
  <si>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</si>
  <si>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</si>
  <si>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</si>
  <si>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</si>
  <si>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</si>
  <si>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</si>
  <si>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</si>
  <si>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</si>
  <si>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</si>
  <si>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</si>
  <si>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</si>
  <si>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</si>
  <si>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</si>
  <si>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</si>
  <si>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</si>
  <si>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</si>
  <si>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</si>
  <si>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</si>
  <si>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</si>
  <si>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</si>
  <si>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</si>
  <si>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</si>
  <si>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</si>
  <si>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</si>
  <si>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</si>
  <si>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</si>
  <si>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</si>
  <si>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</si>
  <si>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</si>
  <si>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</si>
  <si>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</si>
  <si>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</si>
  <si>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</si>
  <si>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</si>
  <si>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</si>
  <si>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</si>
  <si>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</si>
  <si>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</si>
  <si>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</si>
  <si>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</si>
  <si>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</si>
  <si>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</si>
  <si>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</si>
  <si>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</si>
  <si>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</si>
  <si>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</si>
  <si>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</si>
  <si>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</si>
  <si>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</si>
  <si>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</si>
  <si>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</si>
  <si>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</si>
  <si>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</si>
  <si>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</si>
  <si>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</si>
  <si>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</si>
  <si>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</si>
  <si>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</si>
  <si>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</si>
  <si>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</si>
  <si>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</si>
  <si>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</si>
  <si>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</si>
  <si>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</si>
  <si>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</si>
  <si>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</si>
  <si>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</si>
  <si>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</si>
  <si>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</si>
  <si>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</si>
  <si>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</si>
  <si>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</si>
  <si>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</si>
  <si>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</si>
  <si>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</si>
  <si>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</si>
  <si>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</si>
  <si>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</si>
  <si>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</si>
  <si>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</si>
  <si>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</si>
  <si>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</si>
  <si>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</si>
  <si>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</si>
  <si>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</si>
  <si>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</si>
  <si>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</si>
  <si>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</si>
  <si>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</si>
  <si>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</si>
  <si>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</si>
  <si>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</si>
  <si>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</si>
  <si>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</si>
  <si>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</si>
  <si>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</si>
  <si>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</si>
  <si>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</si>
  <si>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</si>
  <si>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</si>
  <si>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</si>
  <si>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</si>
  <si>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</si>
  <si>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</si>
  <si>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</si>
  <si>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</si>
  <si>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</si>
  <si>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</si>
  <si>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</si>
  <si>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</si>
  <si>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</si>
  <si>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</si>
  <si>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</si>
  <si>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</si>
  <si>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</si>
  <si>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</si>
  <si>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</si>
  <si>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</si>
  <si>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</si>
  <si>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</si>
  <si>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</si>
  <si>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</si>
  <si>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</si>
  <si>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</si>
  <si>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</si>
  <si>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</si>
  <si>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</si>
  <si>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</si>
  <si>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</si>
  <si>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</si>
  <si>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</si>
  <si>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</si>
  <si>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</si>
  <si>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</si>
  <si>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</si>
  <si>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</si>
  <si>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</si>
  <si>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</si>
  <si>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</si>
  <si>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</si>
  <si>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</si>
  <si>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</si>
  <si>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</si>
  <si>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</si>
  <si>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</si>
  <si>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</si>
  <si>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</si>
  <si>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</si>
  <si>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</si>
  <si>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</si>
  <si>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</si>
  <si>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</si>
  <si>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</si>
  <si>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</si>
  <si>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</si>
  <si>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</si>
  <si>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</si>
  <si>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</si>
  <si>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</si>
  <si>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</si>
  <si>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</si>
  <si>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</si>
  <si>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</si>
  <si>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</si>
  <si>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</si>
  <si>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</si>
  <si>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</si>
  <si>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</si>
  <si>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</si>
  <si>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</si>
  <si>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</si>
  <si>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</si>
  <si>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</si>
  <si>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</si>
  <si>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</si>
  <si>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</si>
  <si>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</si>
  <si>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</si>
  <si>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</si>
  <si>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</si>
  <si>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</si>
  <si>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</si>
  <si>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</si>
  <si>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</si>
  <si>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</si>
  <si>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</si>
  <si>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</si>
  <si>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</si>
  <si>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</si>
  <si>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</si>
  <si>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</si>
  <si>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</si>
  <si>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</si>
  <si>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</si>
  <si>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</si>
  <si>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</si>
  <si>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</si>
  <si>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</si>
  <si>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</si>
  <si>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</si>
  <si>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</si>
  <si>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</si>
  <si>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</si>
  <si>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</si>
  <si>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</si>
  <si>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</si>
  <si>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</si>
  <si>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</si>
  <si>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</si>
  <si>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</si>
  <si>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</si>
  <si>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</si>
  <si>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</si>
  <si>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</si>
  <si>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</si>
  <si>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</si>
  <si>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</si>
  <si>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</si>
  <si>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</si>
  <si>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</si>
  <si>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</si>
  <si>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</si>
  <si>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</si>
  <si>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</si>
  <si>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</si>
  <si>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</si>
  <si>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</si>
  <si>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</si>
  <si>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</si>
  <si>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</si>
  <si>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</si>
  <si>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</si>
  <si>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</si>
  <si>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</si>
  <si>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</si>
  <si>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</si>
  <si>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</si>
  <si>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</si>
  <si>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</si>
  <si>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</si>
  <si>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</si>
  <si>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</si>
  <si>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</si>
  <si>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</si>
  <si>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</si>
  <si>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</si>
  <si>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</si>
  <si>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</si>
  <si>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</si>
  <si>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</si>
  <si>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</si>
  <si>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</si>
  <si>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</si>
  <si>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</si>
  <si>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</si>
  <si>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</si>
  <si>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</si>
  <si>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</si>
  <si>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</si>
  <si>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</si>
  <si>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</si>
  <si>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</si>
  <si>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</si>
  <si>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</si>
  <si>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</si>
  <si>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</si>
  <si>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</si>
  <si>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</si>
  <si>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</si>
  <si>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</si>
  <si>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</si>
  <si>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</si>
  <si>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</si>
  <si>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</si>
  <si>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</si>
  <si>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</si>
  <si>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</si>
  <si>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</si>
  <si>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</si>
  <si>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</si>
  <si>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</si>
  <si>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</si>
  <si>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</si>
  <si>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</si>
  <si>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</si>
  <si>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</si>
  <si>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</si>
  <si>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</si>
  <si>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</si>
  <si>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</si>
  <si>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</si>
  <si>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</si>
  <si>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</si>
  <si>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</si>
  <si>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</si>
  <si>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</si>
  <si>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</si>
  <si>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</si>
  <si>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</si>
  <si>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</si>
  <si>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</si>
  <si>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</si>
  <si>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</si>
  <si>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</si>
  <si>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</si>
  <si>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</si>
  <si>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</si>
  <si>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</si>
  <si>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</si>
  <si>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</si>
  <si>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</si>
  <si>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</si>
  <si>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</si>
  <si>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</si>
  <si>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</si>
  <si>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</si>
  <si>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</si>
  <si>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</si>
  <si>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</si>
  <si>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</si>
  <si>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</si>
  <si>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</si>
  <si>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</si>
  <si>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</si>
  <si>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</si>
  <si>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</si>
  <si>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</si>
  <si>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</si>
  <si>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</si>
  <si>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</si>
  <si>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</si>
  <si>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</si>
  <si>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</si>
  <si>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</si>
  <si>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</si>
  <si>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</si>
  <si>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</si>
  <si>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</si>
  <si>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</si>
  <si>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</si>
  <si>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</si>
  <si>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</si>
  <si>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</si>
  <si>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</si>
  <si>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</si>
  <si>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</si>
  <si>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</si>
  <si>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</si>
  <si>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</si>
  <si>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</si>
  <si>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</si>
  <si>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</si>
  <si>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</si>
  <si>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</si>
  <si>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</si>
  <si>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</si>
  <si>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</si>
  <si>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</si>
  <si>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</si>
  <si>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</si>
  <si>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</si>
  <si>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</si>
  <si>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</si>
  <si>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</si>
  <si>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</si>
  <si>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</si>
  <si>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</si>
  <si>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</si>
  <si>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</si>
  <si>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</si>
  <si>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</si>
  <si>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</si>
  <si>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</si>
  <si>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</si>
  <si>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</si>
  <si>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</si>
  <si>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</si>
  <si>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</si>
  <si>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</si>
  <si>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</si>
  <si>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</si>
  <si>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</si>
  <si>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</si>
  <si>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</si>
  <si>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</si>
  <si>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</si>
  <si>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</si>
  <si>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</si>
  <si>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</si>
  <si>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</si>
  <si>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</si>
  <si>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</si>
  <si>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</si>
  <si>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</si>
  <si>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</si>
  <si>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</si>
  <si>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</si>
  <si>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</si>
  <si>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</si>
  <si>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</si>
  <si>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</si>
  <si>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</si>
  <si>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</si>
  <si>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</si>
  <si>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</si>
  <si>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</si>
  <si>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</si>
  <si>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</si>
  <si>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</si>
  <si>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</si>
  <si>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</si>
  <si>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</si>
  <si>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</si>
  <si>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</si>
  <si>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</si>
  <si>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</si>
  <si>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</si>
  <si>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</si>
  <si>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</si>
  <si>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</si>
  <si>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</si>
  <si>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</si>
  <si>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</si>
  <si>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</si>
  <si>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</si>
  <si>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</si>
  <si>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</si>
  <si>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</si>
  <si>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</si>
  <si>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</si>
  <si>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</si>
  <si>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</si>
  <si>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</si>
  <si>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</si>
  <si>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</si>
  <si>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</si>
  <si>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</si>
  <si>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</si>
  <si>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</si>
  <si>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</si>
  <si>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</si>
  <si>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</si>
  <si>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</si>
  <si>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</si>
  <si>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</si>
  <si>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</si>
  <si>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</si>
  <si>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</si>
  <si>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</si>
  <si>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</si>
  <si>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</si>
  <si>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</si>
  <si>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</si>
  <si>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</si>
  <si>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</si>
  <si>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</si>
  <si>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</si>
  <si>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</si>
  <si>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</si>
  <si>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</si>
  <si>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</si>
  <si>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</si>
  <si>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</si>
  <si>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</si>
  <si>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</si>
  <si>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</si>
  <si>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</si>
  <si>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</si>
  <si>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</si>
  <si>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</si>
  <si>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</si>
  <si>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</si>
  <si>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</si>
  <si>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</si>
  <si>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</si>
  <si>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</si>
  <si>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</si>
  <si>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</si>
  <si>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</si>
  <si>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</si>
  <si>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</si>
  <si>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</si>
  <si>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</si>
  <si>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</si>
  <si>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</si>
  <si>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</si>
  <si>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</si>
  <si>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</si>
  <si>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</si>
  <si>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</si>
  <si>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</si>
  <si>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</si>
  <si>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</si>
  <si>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</si>
  <si>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</si>
  <si>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</si>
  <si>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</si>
  <si>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</si>
  <si>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</si>
  <si>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</si>
  <si>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</si>
  <si>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</si>
  <si>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</si>
  <si>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</si>
  <si>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</si>
  <si>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</si>
  <si>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</si>
  <si>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</si>
  <si>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</si>
  <si>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</si>
  <si>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</si>
  <si>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</si>
  <si>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</si>
  <si>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</si>
  <si>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</si>
  <si>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</si>
  <si>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</si>
  <si>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</si>
  <si>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</si>
  <si>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</si>
  <si>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</si>
  <si>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</si>
  <si>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</si>
  <si>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</si>
  <si>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</si>
  <si>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</si>
  <si>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</si>
  <si>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</si>
  <si>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</si>
  <si>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</si>
  <si>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</si>
  <si>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</si>
  <si>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</si>
  <si>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</si>
  <si>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</si>
  <si>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</si>
  <si>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</si>
  <si>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</si>
  <si>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</si>
  <si>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</si>
  <si>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</si>
  <si>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</si>
  <si>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</si>
  <si>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</si>
  <si>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</si>
  <si>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</si>
  <si>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</si>
  <si>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</si>
  <si>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</si>
  <si>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</si>
  <si>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</si>
  <si>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</si>
  <si>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</si>
  <si>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</si>
  <si>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</si>
  <si>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</si>
  <si>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</si>
  <si>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</si>
  <si>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</si>
  <si>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</si>
  <si>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</si>
  <si>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</si>
  <si>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</si>
  <si>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</si>
  <si>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</si>
  <si>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</si>
  <si>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</si>
  <si>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</si>
  <si>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</si>
  <si>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</si>
  <si>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</si>
  <si>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</si>
  <si>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</si>
  <si>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</si>
  <si>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</si>
  <si>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</si>
  <si>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</si>
  <si>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</si>
  <si>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</si>
  <si>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</si>
  <si>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</si>
  <si>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</si>
  <si>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</si>
  <si>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</si>
  <si>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</si>
  <si>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</si>
  <si>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</si>
  <si>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</si>
  <si>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</si>
  <si>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</si>
  <si>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</si>
  <si>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</si>
  <si>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</si>
  <si>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</si>
  <si>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</si>
  <si>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</si>
  <si>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</si>
  <si>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</si>
  <si>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</si>
  <si>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</si>
  <si>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6</t>
  </si>
  <si>
    <t>FORMULÁŘ PRO VYHODNOCENÍ ŽADATELE O PODPORU Z POHLEDU PODNIKU  
V OBTÍŽÍCH (verze 7)</t>
  </si>
  <si>
    <r>
      <t xml:space="preserve">Verze 2 </t>
    </r>
    <r>
      <rPr>
        <sz val="16"/>
        <color rgb="FFFF0000"/>
        <rFont val="Arial"/>
        <family val="2"/>
        <charset val="238"/>
      </rPr>
      <t>KONSOLIDOVANÁ</t>
    </r>
  </si>
  <si>
    <t>70. VÝZVA IROP – KULTURA - PAMÁTKY A MUZEA – SC 5.1 (CLLD)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</si>
</sst>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rgb="FFFF0000"/>
      <name val="Arial"/>
      <family val="2"/>
      <charset val="238"/>
    </font>
    <font>
      <sz val="18"/>
      <color theme="1"/>
      <name val="Calibri"/>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5">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2" fillId="0" borderId="0" xfId="0" applyFont="1" applyAlignment="1">
      <alignment horizontal="right"/>
    </xf>
    <xf numFmtId="0" fontId="83" fillId="0" borderId="0" xfId="0" applyFont="1" applyAlignment="1">
      <alignment horizontal="right"/>
    </xf>
    <xf numFmtId="0" fontId="83"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63" fillId="0" borderId="0" xfId="0" applyFont="1" applyAlignment="1">
      <alignment horizontal="center" vertical="center"/>
    </xf>
    <xf numFmtId="0" fontId="57" fillId="0" borderId="0" xfId="0" applyFont="1" applyAlignment="1">
      <alignment horizontal="center" vertical="center"/>
    </xf>
    <xf numFmtId="0" fontId="88" fillId="0" borderId="0" xfId="0" applyFont="1" applyAlignment="1">
      <alignment horizont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5"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3"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7" zoomScale="112" zoomScaleNormal="112" workbookViewId="0">
      <selection activeCell="N33" sqref="N33"/>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2" ht="37.5" x14ac:dyDescent="0.25">
      <c r="A17" s="86"/>
      <c r="B17" s="90"/>
      <c r="C17" s="90"/>
      <c r="D17" s="90"/>
      <c r="E17" s="90"/>
      <c r="F17" s="90"/>
      <c r="G17" s="90"/>
      <c r="H17" s="90"/>
      <c r="I17" s="90"/>
      <c r="J17" s="90"/>
      <c r="K17" s="90"/>
      <c r="L17" s="86"/>
    </row>
    <row r="18" spans="1:12" ht="42" customHeight="1" x14ac:dyDescent="0.25">
      <c r="A18" s="332" t="s">
        <v>704</v>
      </c>
      <c r="B18" s="332"/>
      <c r="C18" s="332"/>
      <c r="D18" s="332"/>
      <c r="E18" s="332"/>
      <c r="F18" s="332"/>
      <c r="G18" s="332"/>
      <c r="H18" s="332"/>
      <c r="I18" s="332"/>
      <c r="J18" s="332"/>
      <c r="K18" s="95"/>
      <c r="L18" s="95"/>
    </row>
    <row r="19" spans="1:12" ht="116.65" customHeight="1" x14ac:dyDescent="0.25">
      <c r="A19" s="330" t="s">
        <v>705</v>
      </c>
      <c r="B19" s="330"/>
      <c r="C19" s="330"/>
      <c r="D19" s="330"/>
      <c r="E19" s="330"/>
      <c r="F19" s="330"/>
      <c r="G19" s="330"/>
      <c r="H19" s="330"/>
      <c r="I19" s="330"/>
      <c r="J19" s="330"/>
      <c r="K19" s="86"/>
      <c r="L19" s="86"/>
    </row>
    <row r="20" spans="1:12" ht="19.149999999999999" customHeight="1" x14ac:dyDescent="0.35">
      <c r="A20" s="333" t="s">
        <v>707</v>
      </c>
      <c r="B20" s="333"/>
      <c r="C20" s="333"/>
      <c r="D20" s="333"/>
      <c r="E20" s="333"/>
      <c r="F20" s="333"/>
      <c r="G20" s="333"/>
      <c r="H20" s="333"/>
      <c r="I20" s="333"/>
      <c r="J20" s="333"/>
      <c r="K20" s="94"/>
      <c r="L20" s="94"/>
    </row>
    <row r="21" spans="1:12" ht="17.649999999999999" customHeight="1" x14ac:dyDescent="0.35">
      <c r="A21" s="333"/>
      <c r="B21" s="333"/>
      <c r="C21" s="333"/>
      <c r="D21" s="333"/>
      <c r="E21" s="333"/>
      <c r="F21" s="333"/>
      <c r="G21" s="333"/>
      <c r="H21" s="333"/>
      <c r="I21" s="333"/>
      <c r="J21" s="333"/>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331" t="s">
        <v>706</v>
      </c>
      <c r="B23" s="331"/>
      <c r="C23" s="331"/>
      <c r="D23" s="331"/>
      <c r="E23" s="331"/>
      <c r="F23" s="331"/>
      <c r="G23" s="331"/>
      <c r="H23" s="331"/>
      <c r="I23" s="331"/>
      <c r="J23" s="331"/>
      <c r="K23" s="93"/>
      <c r="L23" s="93"/>
    </row>
    <row r="24" spans="1:12"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2</v>
      </c>
    </row>
    <row r="4" spans="1:2" ht="81.599999999999994" customHeight="1" x14ac:dyDescent="0.25">
      <c r="B4" s="227" t="s">
        <v>3</v>
      </c>
    </row>
    <row r="5" spans="1:2" ht="81.599999999999994" customHeight="1" x14ac:dyDescent="0.25">
      <c r="B5" s="228" t="s">
        <v>4</v>
      </c>
    </row>
    <row r="6" spans="1:2" ht="81.599999999999994" customHeight="1" x14ac:dyDescent="0.25">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B10" sqref="B10:F10"/>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37" t="s">
        <v>6</v>
      </c>
      <c r="C2" s="338"/>
      <c r="D2" s="338"/>
      <c r="E2" s="338"/>
      <c r="F2" s="339"/>
    </row>
    <row r="3" spans="2:15" ht="7.15" customHeight="1" thickBot="1" x14ac:dyDescent="0.3"/>
    <row r="4" spans="2:15" ht="34.5" customHeight="1" x14ac:dyDescent="0.25">
      <c r="B4" s="334" t="s">
        <v>7</v>
      </c>
      <c r="C4" s="340"/>
      <c r="D4" s="340"/>
      <c r="E4" s="340"/>
      <c r="F4" s="341"/>
      <c r="I4" s="342"/>
      <c r="J4" s="342"/>
      <c r="K4" s="342"/>
    </row>
    <row r="5" spans="2:15" ht="22.15" customHeight="1" thickBot="1" x14ac:dyDescent="0.3">
      <c r="B5" s="343" t="s">
        <v>8</v>
      </c>
      <c r="C5" s="344"/>
      <c r="D5" s="344"/>
      <c r="E5" s="344"/>
      <c r="F5" s="345"/>
    </row>
    <row r="6" spans="2:15" ht="38.25" customHeight="1" x14ac:dyDescent="0.25">
      <c r="B6" s="163"/>
      <c r="C6" s="163"/>
      <c r="D6" s="163"/>
      <c r="E6" s="163"/>
      <c r="F6" s="163"/>
    </row>
    <row r="7" spans="2:15" ht="16.149999999999999" customHeight="1" x14ac:dyDescent="0.25"/>
    <row r="8" spans="2:15" ht="20.100000000000001" customHeight="1" x14ac:dyDescent="0.25">
      <c r="B8" s="346"/>
      <c r="C8" s="346"/>
      <c r="D8" s="346"/>
      <c r="E8" s="346"/>
      <c r="F8" s="346"/>
    </row>
    <row r="9" spans="2:15" ht="25.15" customHeight="1" thickBot="1" x14ac:dyDescent="0.4">
      <c r="K9" s="164" t="s">
        <v>9</v>
      </c>
    </row>
    <row r="10" spans="2:15" ht="51.6" customHeight="1" thickBot="1" x14ac:dyDescent="0.3">
      <c r="B10" s="347" t="s">
        <v>10</v>
      </c>
      <c r="C10" s="348"/>
      <c r="D10" s="348"/>
      <c r="E10" s="348"/>
      <c r="F10" s="349"/>
      <c r="L10" s="350" t="s">
        <v>11</v>
      </c>
      <c r="M10" s="351"/>
      <c r="N10" s="351"/>
      <c r="O10" s="352"/>
    </row>
    <row r="11" spans="2:15" ht="52.5" customHeight="1" x14ac:dyDescent="0.25"/>
    <row r="12" spans="2:15" ht="75.75" customHeight="1" x14ac:dyDescent="0.35">
      <c r="F12" s="165" t="s">
        <v>12</v>
      </c>
      <c r="J12" s="166"/>
    </row>
    <row r="13" spans="2:15" ht="49.5" customHeight="1" thickBot="1" x14ac:dyDescent="0.3"/>
    <row r="14" spans="2:15" ht="48" customHeight="1" x14ac:dyDescent="0.25">
      <c r="B14" s="334" t="s">
        <v>13</v>
      </c>
      <c r="C14" s="340"/>
      <c r="D14" s="340"/>
      <c r="E14" s="340"/>
      <c r="F14" s="341"/>
    </row>
    <row r="15" spans="2:15" ht="21.75" customHeight="1" x14ac:dyDescent="0.25">
      <c r="B15" s="353" t="s">
        <v>14</v>
      </c>
      <c r="C15" s="354"/>
      <c r="D15" s="354"/>
      <c r="E15" s="354"/>
      <c r="F15" s="355"/>
    </row>
    <row r="16" spans="2:15" ht="64.5" customHeight="1" x14ac:dyDescent="0.25">
      <c r="B16" s="356" t="s">
        <v>15</v>
      </c>
      <c r="C16" s="357"/>
      <c r="D16" s="357"/>
      <c r="E16" s="357"/>
      <c r="F16" s="358"/>
    </row>
    <row r="17" spans="2:9" ht="64.5" customHeight="1" thickBot="1" x14ac:dyDescent="0.3">
      <c r="B17" s="359" t="s">
        <v>16</v>
      </c>
      <c r="C17" s="360"/>
      <c r="D17" s="360"/>
      <c r="E17" s="360"/>
      <c r="F17" s="361"/>
    </row>
    <row r="18" spans="2:9" ht="21" customHeight="1" thickBot="1" x14ac:dyDescent="0.3"/>
    <row r="19" spans="2:9" ht="48" customHeight="1" x14ac:dyDescent="0.25">
      <c r="B19" s="334" t="s">
        <v>17</v>
      </c>
      <c r="C19" s="335"/>
      <c r="D19" s="335"/>
      <c r="E19" s="335"/>
      <c r="F19" s="336"/>
    </row>
    <row r="20" spans="2:9" ht="186.75" customHeight="1" thickBot="1" x14ac:dyDescent="0.3">
      <c r="B20" s="359" t="s">
        <v>18</v>
      </c>
      <c r="C20" s="360"/>
      <c r="D20" s="360"/>
      <c r="E20" s="360"/>
      <c r="F20" s="361"/>
    </row>
    <row r="21" spans="2:9" ht="22.5" customHeight="1" thickBot="1" x14ac:dyDescent="0.3">
      <c r="B21" s="364"/>
      <c r="C21" s="364"/>
      <c r="D21" s="364"/>
      <c r="E21" s="364"/>
      <c r="F21" s="364"/>
    </row>
    <row r="22" spans="2:9" ht="48" customHeight="1" x14ac:dyDescent="0.25">
      <c r="B22" s="365" t="s">
        <v>19</v>
      </c>
      <c r="C22" s="335"/>
      <c r="D22" s="335"/>
      <c r="E22" s="335"/>
      <c r="F22" s="336"/>
    </row>
    <row r="23" spans="2:9" ht="73.5" customHeight="1" x14ac:dyDescent="0.25">
      <c r="B23" s="366" t="s">
        <v>20</v>
      </c>
      <c r="C23" s="367"/>
      <c r="D23" s="367"/>
      <c r="E23" s="367"/>
      <c r="F23" s="368"/>
    </row>
    <row r="24" spans="2:9" ht="200.25" customHeight="1" x14ac:dyDescent="0.25">
      <c r="B24" s="369" t="s">
        <v>21</v>
      </c>
      <c r="C24" s="370"/>
      <c r="D24" s="370"/>
      <c r="E24" s="370"/>
      <c r="F24" s="371"/>
    </row>
    <row r="25" spans="2:9" ht="15.75" customHeight="1" thickBot="1" x14ac:dyDescent="0.3">
      <c r="B25" s="372"/>
      <c r="C25" s="373"/>
      <c r="D25" s="373"/>
      <c r="E25" s="373"/>
      <c r="F25" s="374"/>
    </row>
    <row r="26" spans="2:9" ht="48" customHeight="1" x14ac:dyDescent="0.25">
      <c r="B26" s="334" t="s">
        <v>22</v>
      </c>
      <c r="C26" s="335"/>
      <c r="D26" s="335"/>
      <c r="E26" s="335"/>
      <c r="F26" s="336"/>
    </row>
    <row r="27" spans="2:9" ht="138.75" customHeight="1" x14ac:dyDescent="0.25">
      <c r="B27" s="375" t="s">
        <v>23</v>
      </c>
      <c r="C27" s="376"/>
      <c r="D27" s="376"/>
      <c r="E27" s="376"/>
      <c r="F27" s="377"/>
    </row>
    <row r="28" spans="2:9" ht="47.25" customHeight="1" x14ac:dyDescent="0.25">
      <c r="B28" s="378" t="s">
        <v>24</v>
      </c>
      <c r="C28" s="378"/>
      <c r="D28" s="378"/>
      <c r="E28" s="378"/>
      <c r="F28" s="378"/>
    </row>
    <row r="29" spans="2:9" ht="19.5" customHeight="1" x14ac:dyDescent="0.25">
      <c r="B29" s="379"/>
      <c r="C29" s="379"/>
      <c r="D29" s="379"/>
      <c r="E29" s="379"/>
      <c r="F29" s="379"/>
    </row>
    <row r="30" spans="2:9" s="160" customFormat="1" ht="21.75" customHeight="1" thickBot="1" x14ac:dyDescent="0.3">
      <c r="B30" s="380" t="s">
        <v>25</v>
      </c>
      <c r="C30" s="380"/>
      <c r="D30" s="380"/>
      <c r="E30" s="380"/>
      <c r="F30" s="380"/>
    </row>
    <row r="31" spans="2:9" ht="72" customHeight="1" x14ac:dyDescent="0.25">
      <c r="B31" s="362" t="s">
        <v>26</v>
      </c>
      <c r="C31" s="363"/>
      <c r="D31" s="162" t="s">
        <v>27</v>
      </c>
      <c r="E31" s="162"/>
      <c r="F31" s="162" t="s">
        <v>28</v>
      </c>
      <c r="G31" s="162"/>
      <c r="H31" s="161" t="s">
        <v>29</v>
      </c>
    </row>
    <row r="32" spans="2:9" ht="48" customHeight="1" x14ac:dyDescent="0.25">
      <c r="B32" s="383" t="s">
        <v>54</v>
      </c>
      <c r="C32" s="384"/>
      <c r="D32" s="151" t="s">
        <v>31</v>
      </c>
      <c r="E32" s="252" t="s">
        <v>692</v>
      </c>
      <c r="F32" s="252" t="s">
        <v>32</v>
      </c>
      <c r="G32" s="252" t="s">
        <v>693</v>
      </c>
      <c r="H32" s="159" t="s">
        <v>33</v>
      </c>
      <c r="I32" s="251"/>
    </row>
    <row r="33" spans="2:9" ht="48" customHeight="1" x14ac:dyDescent="0.25">
      <c r="B33" s="385" t="s">
        <v>34</v>
      </c>
      <c r="C33" s="384"/>
      <c r="D33" s="151" t="s">
        <v>35</v>
      </c>
      <c r="E33" s="252" t="s">
        <v>693</v>
      </c>
      <c r="F33" s="252" t="s">
        <v>36</v>
      </c>
      <c r="G33" s="252" t="s">
        <v>692</v>
      </c>
      <c r="H33" s="159" t="s">
        <v>37</v>
      </c>
      <c r="I33" s="251"/>
    </row>
    <row r="34" spans="2:9" ht="48" customHeight="1" x14ac:dyDescent="0.25">
      <c r="B34" s="385" t="s">
        <v>38</v>
      </c>
      <c r="C34" s="384"/>
      <c r="D34" s="151" t="s">
        <v>39</v>
      </c>
      <c r="E34" s="252" t="s">
        <v>693</v>
      </c>
      <c r="F34" s="252" t="s">
        <v>40</v>
      </c>
      <c r="G34" s="252" t="s">
        <v>692</v>
      </c>
      <c r="H34" s="159" t="s">
        <v>40</v>
      </c>
      <c r="I34" s="251"/>
    </row>
    <row r="35" spans="2:9" ht="48" customHeight="1" thickBot="1" x14ac:dyDescent="0.3">
      <c r="B35" s="386" t="s">
        <v>41</v>
      </c>
      <c r="C35" s="387"/>
      <c r="D35" s="148" t="s">
        <v>42</v>
      </c>
      <c r="E35" s="253" t="s">
        <v>693</v>
      </c>
      <c r="F35" s="253" t="s">
        <v>43</v>
      </c>
      <c r="G35" s="253" t="s">
        <v>692</v>
      </c>
      <c r="H35" s="158" t="s">
        <v>43</v>
      </c>
      <c r="I35" s="251"/>
    </row>
    <row r="36" spans="2:9" ht="18" customHeight="1" x14ac:dyDescent="0.25"/>
    <row r="37" spans="2:9" ht="22.5" customHeight="1" thickBot="1" x14ac:dyDescent="0.3">
      <c r="B37" s="380" t="s">
        <v>44</v>
      </c>
      <c r="C37" s="380"/>
      <c r="D37" s="380"/>
      <c r="E37" s="380"/>
      <c r="F37" s="380"/>
    </row>
    <row r="38" spans="2:9" ht="48" customHeight="1" x14ac:dyDescent="0.25">
      <c r="B38" s="388" t="s">
        <v>45</v>
      </c>
      <c r="C38" s="157" t="s">
        <v>46</v>
      </c>
      <c r="D38" s="157" t="s">
        <v>47</v>
      </c>
      <c r="E38" s="157" t="s">
        <v>48</v>
      </c>
      <c r="F38" s="390" t="s">
        <v>49</v>
      </c>
    </row>
    <row r="39" spans="2:9" ht="48" customHeight="1" thickBot="1" x14ac:dyDescent="0.3">
      <c r="B39" s="389"/>
      <c r="C39" s="156" t="s">
        <v>50</v>
      </c>
      <c r="D39" s="156" t="s">
        <v>51</v>
      </c>
      <c r="E39" s="156" t="s">
        <v>52</v>
      </c>
      <c r="F39" s="391"/>
    </row>
    <row r="40" spans="2:9" ht="48" customHeight="1" x14ac:dyDescent="0.25">
      <c r="B40" s="155">
        <v>1</v>
      </c>
      <c r="C40" s="154" t="s">
        <v>53</v>
      </c>
      <c r="D40" s="154" t="s">
        <v>54</v>
      </c>
      <c r="E40" s="154" t="s">
        <v>54</v>
      </c>
      <c r="F40" s="153" t="s">
        <v>54</v>
      </c>
    </row>
    <row r="41" spans="2:9" ht="48" customHeight="1" x14ac:dyDescent="0.25">
      <c r="B41" s="152">
        <v>2</v>
      </c>
      <c r="C41" s="151" t="s">
        <v>53</v>
      </c>
      <c r="D41" s="151" t="s">
        <v>53</v>
      </c>
      <c r="E41" s="151" t="s">
        <v>54</v>
      </c>
      <c r="F41" s="150" t="s">
        <v>53</v>
      </c>
    </row>
    <row r="42" spans="2:9" ht="48" customHeight="1" x14ac:dyDescent="0.25">
      <c r="B42" s="152">
        <v>3</v>
      </c>
      <c r="C42" s="151" t="s">
        <v>53</v>
      </c>
      <c r="D42" s="151" t="s">
        <v>53</v>
      </c>
      <c r="E42" s="151" t="s">
        <v>53</v>
      </c>
      <c r="F42" s="150" t="s">
        <v>53</v>
      </c>
    </row>
    <row r="43" spans="2:9" ht="48" customHeight="1" x14ac:dyDescent="0.25">
      <c r="B43" s="152">
        <v>4</v>
      </c>
      <c r="C43" s="151" t="s">
        <v>53</v>
      </c>
      <c r="D43" s="151" t="s">
        <v>54</v>
      </c>
      <c r="E43" s="151" t="s">
        <v>53</v>
      </c>
      <c r="F43" s="150" t="s">
        <v>55</v>
      </c>
    </row>
    <row r="44" spans="2:9" ht="48" customHeight="1" x14ac:dyDescent="0.25">
      <c r="B44" s="152">
        <v>5</v>
      </c>
      <c r="C44" s="151" t="s">
        <v>54</v>
      </c>
      <c r="D44" s="151" t="s">
        <v>53</v>
      </c>
      <c r="E44" s="151" t="s">
        <v>53</v>
      </c>
      <c r="F44" s="150" t="s">
        <v>53</v>
      </c>
    </row>
    <row r="45" spans="2:9" ht="48" customHeight="1" x14ac:dyDescent="0.25">
      <c r="B45" s="152">
        <v>6</v>
      </c>
      <c r="C45" s="151" t="s">
        <v>54</v>
      </c>
      <c r="D45" s="151" t="s">
        <v>54</v>
      </c>
      <c r="E45" s="151" t="s">
        <v>53</v>
      </c>
      <c r="F45" s="150" t="s">
        <v>54</v>
      </c>
    </row>
    <row r="46" spans="2:9" ht="48" customHeight="1" x14ac:dyDescent="0.25">
      <c r="B46" s="152">
        <v>7</v>
      </c>
      <c r="C46" s="151" t="s">
        <v>54</v>
      </c>
      <c r="D46" s="151" t="s">
        <v>53</v>
      </c>
      <c r="E46" s="151" t="s">
        <v>54</v>
      </c>
      <c r="F46" s="150" t="s">
        <v>55</v>
      </c>
    </row>
    <row r="47" spans="2:9" ht="48" customHeight="1" thickBot="1" x14ac:dyDescent="0.3">
      <c r="B47" s="149">
        <v>8</v>
      </c>
      <c r="C47" s="148" t="s">
        <v>54</v>
      </c>
      <c r="D47" s="148" t="s">
        <v>54</v>
      </c>
      <c r="E47" s="148" t="s">
        <v>54</v>
      </c>
      <c r="F47" s="147" t="s">
        <v>54</v>
      </c>
    </row>
    <row r="48" spans="2:9" ht="27" customHeight="1" x14ac:dyDescent="0.25">
      <c r="B48" s="381" t="s">
        <v>56</v>
      </c>
      <c r="C48" s="381"/>
      <c r="D48" s="381"/>
      <c r="E48" s="381"/>
      <c r="F48" s="381"/>
    </row>
    <row r="49" spans="2:6" ht="13.5" customHeight="1" x14ac:dyDescent="0.25"/>
    <row r="50" spans="2:6" ht="67.900000000000006" customHeight="1" x14ac:dyDescent="0.25">
      <c r="B50" s="382" t="s">
        <v>57</v>
      </c>
      <c r="C50" s="382"/>
      <c r="D50" s="382"/>
      <c r="E50" s="382"/>
      <c r="F50" s="382"/>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37" t="s">
        <v>6</v>
      </c>
      <c r="B1" s="338"/>
      <c r="C1" s="338"/>
      <c r="D1" s="338"/>
      <c r="E1" s="339"/>
    </row>
    <row r="2" spans="1:10" ht="7.15" customHeight="1" thickBot="1" x14ac:dyDescent="0.3"/>
    <row r="3" spans="1:10" ht="20.100000000000001" customHeight="1" x14ac:dyDescent="0.25">
      <c r="A3" s="397" t="s">
        <v>58</v>
      </c>
      <c r="B3" s="340"/>
      <c r="C3" s="340"/>
      <c r="D3" s="340"/>
      <c r="E3" s="341"/>
      <c r="H3" s="342"/>
      <c r="I3" s="342"/>
      <c r="J3" s="342"/>
    </row>
    <row r="4" spans="1:10" ht="22.15" customHeight="1" thickBot="1" x14ac:dyDescent="0.3">
      <c r="A4" s="343" t="s">
        <v>8</v>
      </c>
      <c r="B4" s="344"/>
      <c r="C4" s="344"/>
      <c r="D4" s="344"/>
      <c r="E4" s="345"/>
    </row>
    <row r="5" spans="1:10" ht="16.149999999999999" customHeight="1" thickBot="1" x14ac:dyDescent="0.3"/>
    <row r="6" spans="1:10" ht="20.100000000000001" customHeight="1" x14ac:dyDescent="0.25">
      <c r="A6" s="397" t="s">
        <v>59</v>
      </c>
      <c r="B6" s="340"/>
      <c r="C6" s="340"/>
      <c r="D6" s="340"/>
      <c r="E6" s="341"/>
    </row>
    <row r="7" spans="1:10" ht="25.15" customHeight="1" x14ac:dyDescent="0.25">
      <c r="A7" s="353" t="s">
        <v>14</v>
      </c>
      <c r="B7" s="354"/>
      <c r="C7" s="354"/>
      <c r="D7" s="354"/>
      <c r="E7" s="355"/>
    </row>
    <row r="8" spans="1:10" ht="52.5" customHeight="1" x14ac:dyDescent="0.25">
      <c r="A8" s="394" t="s">
        <v>60</v>
      </c>
      <c r="B8" s="395"/>
      <c r="C8" s="395"/>
      <c r="D8" s="395"/>
      <c r="E8" s="396"/>
    </row>
    <row r="9" spans="1:10" ht="111.75" customHeight="1" thickBot="1" x14ac:dyDescent="0.3">
      <c r="A9" s="359" t="s">
        <v>61</v>
      </c>
      <c r="B9" s="360"/>
      <c r="C9" s="360"/>
      <c r="D9" s="360"/>
      <c r="E9" s="361"/>
    </row>
    <row r="10" spans="1:10" ht="12" customHeight="1" thickBot="1" x14ac:dyDescent="0.3"/>
    <row r="11" spans="1:10" ht="20.100000000000001" customHeight="1" x14ac:dyDescent="0.25">
      <c r="A11" s="397" t="s">
        <v>62</v>
      </c>
      <c r="B11" s="340"/>
      <c r="C11" s="340"/>
      <c r="D11" s="340"/>
      <c r="E11" s="341"/>
    </row>
    <row r="12" spans="1:10" ht="35.65" customHeight="1" x14ac:dyDescent="0.25">
      <c r="A12" s="392" t="s">
        <v>63</v>
      </c>
      <c r="B12" s="378"/>
      <c r="C12" s="378"/>
      <c r="D12" s="378"/>
      <c r="E12" s="393"/>
    </row>
    <row r="13" spans="1:10" ht="139.5" customHeight="1" x14ac:dyDescent="0.25">
      <c r="A13" s="392" t="s">
        <v>64</v>
      </c>
      <c r="B13" s="378"/>
      <c r="C13" s="378"/>
      <c r="D13" s="378"/>
      <c r="E13" s="393"/>
    </row>
    <row r="14" spans="1:10" ht="98.25" customHeight="1" x14ac:dyDescent="0.25">
      <c r="A14" s="392" t="s">
        <v>65</v>
      </c>
      <c r="B14" s="378"/>
      <c r="C14" s="378"/>
      <c r="D14" s="378"/>
      <c r="E14" s="393"/>
    </row>
    <row r="15" spans="1:10" ht="126.75" customHeight="1" x14ac:dyDescent="0.25">
      <c r="A15" s="392" t="s">
        <v>66</v>
      </c>
      <c r="B15" s="378"/>
      <c r="C15" s="378"/>
      <c r="D15" s="378"/>
      <c r="E15" s="393"/>
    </row>
    <row r="16" spans="1:10" ht="48.75" customHeight="1" x14ac:dyDescent="0.25">
      <c r="A16" s="369" t="s">
        <v>67</v>
      </c>
      <c r="B16" s="370"/>
      <c r="C16" s="370"/>
      <c r="D16" s="370"/>
      <c r="E16" s="371"/>
    </row>
    <row r="17" spans="1:5" ht="33.75" customHeight="1" x14ac:dyDescent="0.25">
      <c r="A17" s="392" t="s">
        <v>68</v>
      </c>
      <c r="B17" s="378"/>
      <c r="C17" s="378"/>
      <c r="D17" s="378"/>
      <c r="E17" s="393"/>
    </row>
    <row r="18" spans="1:5" ht="106.15" customHeight="1" x14ac:dyDescent="0.25">
      <c r="A18" s="375" t="s">
        <v>69</v>
      </c>
      <c r="B18" s="376"/>
      <c r="C18" s="376"/>
      <c r="D18" s="376"/>
      <c r="E18" s="377"/>
    </row>
    <row r="19" spans="1:5" ht="37.15" customHeight="1" x14ac:dyDescent="0.25">
      <c r="A19" s="375" t="s">
        <v>24</v>
      </c>
      <c r="B19" s="376"/>
      <c r="C19" s="376"/>
      <c r="D19" s="376"/>
      <c r="E19" s="377"/>
    </row>
    <row r="20" spans="1:5" ht="18" customHeight="1" x14ac:dyDescent="0.25">
      <c r="A20" s="375"/>
      <c r="B20" s="376"/>
      <c r="C20" s="376"/>
      <c r="D20" s="376"/>
      <c r="E20" s="377"/>
    </row>
    <row r="21" spans="1:5" ht="20.100000000000001" customHeight="1" thickBot="1" x14ac:dyDescent="0.3">
      <c r="A21" s="380" t="s">
        <v>25</v>
      </c>
      <c r="B21" s="380"/>
      <c r="C21" s="380"/>
      <c r="D21" s="380"/>
      <c r="E21" s="380"/>
    </row>
    <row r="22" spans="1:5" s="160" customFormat="1" ht="39.75" customHeight="1" x14ac:dyDescent="0.25">
      <c r="A22" s="362" t="s">
        <v>26</v>
      </c>
      <c r="B22" s="363"/>
      <c r="C22" s="162" t="s">
        <v>70</v>
      </c>
      <c r="D22" s="162" t="s">
        <v>71</v>
      </c>
      <c r="E22" s="161" t="s">
        <v>29</v>
      </c>
    </row>
    <row r="23" spans="1:5" ht="17.100000000000001" customHeight="1" x14ac:dyDescent="0.25">
      <c r="A23" s="385" t="s">
        <v>30</v>
      </c>
      <c r="B23" s="384"/>
      <c r="C23" s="151" t="s">
        <v>31</v>
      </c>
      <c r="D23" s="151" t="s">
        <v>32</v>
      </c>
      <c r="E23" s="159" t="s">
        <v>33</v>
      </c>
    </row>
    <row r="24" spans="1:5" ht="17.100000000000001" customHeight="1" x14ac:dyDescent="0.25">
      <c r="A24" s="385" t="s">
        <v>34</v>
      </c>
      <c r="B24" s="384"/>
      <c r="C24" s="151" t="s">
        <v>35</v>
      </c>
      <c r="D24" s="151" t="s">
        <v>36</v>
      </c>
      <c r="E24" s="159" t="s">
        <v>37</v>
      </c>
    </row>
    <row r="25" spans="1:5" ht="17.100000000000001" customHeight="1" x14ac:dyDescent="0.25">
      <c r="A25" s="385" t="s">
        <v>38</v>
      </c>
      <c r="B25" s="384"/>
      <c r="C25" s="151" t="s">
        <v>39</v>
      </c>
      <c r="D25" s="151" t="s">
        <v>40</v>
      </c>
      <c r="E25" s="159" t="s">
        <v>40</v>
      </c>
    </row>
    <row r="26" spans="1:5" ht="17.100000000000001" customHeight="1" thickBot="1" x14ac:dyDescent="0.3">
      <c r="A26" s="386" t="s">
        <v>41</v>
      </c>
      <c r="B26" s="387"/>
      <c r="C26" s="148" t="s">
        <v>42</v>
      </c>
      <c r="D26" s="148" t="s">
        <v>43</v>
      </c>
      <c r="E26" s="158" t="s">
        <v>43</v>
      </c>
    </row>
    <row r="28" spans="1:5" ht="20.100000000000001" customHeight="1" thickBot="1" x14ac:dyDescent="0.3">
      <c r="A28" s="380" t="s">
        <v>44</v>
      </c>
      <c r="B28" s="380"/>
      <c r="C28" s="380"/>
      <c r="D28" s="380"/>
      <c r="E28" s="380"/>
    </row>
    <row r="29" spans="1:5" ht="17.25" customHeight="1" x14ac:dyDescent="0.25">
      <c r="A29" s="388" t="s">
        <v>45</v>
      </c>
      <c r="B29" s="157" t="s">
        <v>46</v>
      </c>
      <c r="C29" s="157" t="s">
        <v>47</v>
      </c>
      <c r="D29" s="157" t="s">
        <v>48</v>
      </c>
      <c r="E29" s="390" t="s">
        <v>49</v>
      </c>
    </row>
    <row r="30" spans="1:5" ht="28.15" customHeight="1" thickBot="1" x14ac:dyDescent="0.3">
      <c r="A30" s="389"/>
      <c r="B30" s="156" t="s">
        <v>50</v>
      </c>
      <c r="C30" s="156" t="s">
        <v>51</v>
      </c>
      <c r="D30" s="156" t="s">
        <v>52</v>
      </c>
      <c r="E30" s="391"/>
    </row>
    <row r="31" spans="1:5" ht="17.100000000000001" customHeight="1" x14ac:dyDescent="0.25">
      <c r="A31" s="155">
        <v>1</v>
      </c>
      <c r="B31" s="154" t="s">
        <v>53</v>
      </c>
      <c r="C31" s="154" t="s">
        <v>54</v>
      </c>
      <c r="D31" s="154" t="s">
        <v>54</v>
      </c>
      <c r="E31" s="153" t="s">
        <v>54</v>
      </c>
    </row>
    <row r="32" spans="1:5" ht="17.100000000000001" customHeight="1" x14ac:dyDescent="0.25">
      <c r="A32" s="152">
        <v>2</v>
      </c>
      <c r="B32" s="151" t="s">
        <v>53</v>
      </c>
      <c r="C32" s="151" t="s">
        <v>53</v>
      </c>
      <c r="D32" s="151" t="s">
        <v>54</v>
      </c>
      <c r="E32" s="150" t="s">
        <v>53</v>
      </c>
    </row>
    <row r="33" spans="1:5" ht="17.100000000000001" customHeight="1" x14ac:dyDescent="0.25">
      <c r="A33" s="152">
        <v>3</v>
      </c>
      <c r="B33" s="151" t="s">
        <v>53</v>
      </c>
      <c r="C33" s="151" t="s">
        <v>53</v>
      </c>
      <c r="D33" s="151" t="s">
        <v>53</v>
      </c>
      <c r="E33" s="150" t="s">
        <v>53</v>
      </c>
    </row>
    <row r="34" spans="1:5" ht="17.100000000000001" customHeight="1" x14ac:dyDescent="0.25">
      <c r="A34" s="152">
        <v>4</v>
      </c>
      <c r="B34" s="151" t="s">
        <v>53</v>
      </c>
      <c r="C34" s="151" t="s">
        <v>54</v>
      </c>
      <c r="D34" s="151" t="s">
        <v>53</v>
      </c>
      <c r="E34" s="150" t="s">
        <v>55</v>
      </c>
    </row>
    <row r="35" spans="1:5" ht="17.100000000000001" customHeight="1" x14ac:dyDescent="0.25">
      <c r="A35" s="152">
        <v>5</v>
      </c>
      <c r="B35" s="151" t="s">
        <v>54</v>
      </c>
      <c r="C35" s="151" t="s">
        <v>53</v>
      </c>
      <c r="D35" s="151" t="s">
        <v>53</v>
      </c>
      <c r="E35" s="150" t="s">
        <v>53</v>
      </c>
    </row>
    <row r="36" spans="1:5" ht="17.100000000000001" customHeight="1" x14ac:dyDescent="0.25">
      <c r="A36" s="152">
        <v>6</v>
      </c>
      <c r="B36" s="151" t="s">
        <v>54</v>
      </c>
      <c r="C36" s="151" t="s">
        <v>54</v>
      </c>
      <c r="D36" s="151" t="s">
        <v>53</v>
      </c>
      <c r="E36" s="150" t="s">
        <v>54</v>
      </c>
    </row>
    <row r="37" spans="1:5" ht="17.100000000000001" customHeight="1" x14ac:dyDescent="0.25">
      <c r="A37" s="152">
        <v>7</v>
      </c>
      <c r="B37" s="151" t="s">
        <v>54</v>
      </c>
      <c r="C37" s="151" t="s">
        <v>53</v>
      </c>
      <c r="D37" s="151" t="s">
        <v>54</v>
      </c>
      <c r="E37" s="150" t="s">
        <v>55</v>
      </c>
    </row>
    <row r="38" spans="1:5" ht="17.100000000000001" customHeight="1" thickBot="1" x14ac:dyDescent="0.3">
      <c r="A38" s="149">
        <v>8</v>
      </c>
      <c r="B38" s="148" t="s">
        <v>54</v>
      </c>
      <c r="C38" s="148" t="s">
        <v>54</v>
      </c>
      <c r="D38" s="148" t="s">
        <v>54</v>
      </c>
      <c r="E38" s="147" t="s">
        <v>54</v>
      </c>
    </row>
    <row r="39" spans="1:5" ht="15" customHeight="1" x14ac:dyDescent="0.25">
      <c r="A39" s="381" t="s">
        <v>56</v>
      </c>
      <c r="B39" s="381"/>
      <c r="C39" s="381"/>
      <c r="D39" s="381"/>
      <c r="E39" s="381"/>
    </row>
    <row r="41" spans="1:5" ht="51" customHeight="1" x14ac:dyDescent="0.25">
      <c r="A41" s="382" t="s">
        <v>57</v>
      </c>
      <c r="B41" s="382"/>
      <c r="C41" s="382"/>
      <c r="D41" s="382"/>
      <c r="E41" s="382"/>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D28" sqref="D28:P29"/>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50" t="s">
        <v>72</v>
      </c>
      <c r="B1" s="451"/>
      <c r="C1" s="451"/>
      <c r="D1" s="451"/>
      <c r="E1" s="451"/>
      <c r="F1" s="451"/>
      <c r="G1" s="451"/>
      <c r="H1" s="451"/>
      <c r="I1" s="451"/>
      <c r="J1" s="451"/>
      <c r="K1" s="451"/>
      <c r="L1" s="451"/>
      <c r="M1" s="451"/>
      <c r="N1" s="451"/>
      <c r="O1" s="451"/>
      <c r="P1" s="452"/>
    </row>
    <row r="2" spans="1:18" s="167"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21" t="s">
        <v>74</v>
      </c>
      <c r="B6" s="422"/>
      <c r="C6" s="422"/>
      <c r="D6" s="422"/>
      <c r="E6" s="422"/>
      <c r="F6" s="422"/>
      <c r="G6" s="422"/>
      <c r="H6" s="422"/>
      <c r="I6" s="422"/>
      <c r="J6" s="422"/>
      <c r="K6" s="422"/>
      <c r="L6" s="422"/>
      <c r="M6" s="422"/>
      <c r="N6" s="422"/>
      <c r="O6" s="422"/>
      <c r="P6" s="423"/>
    </row>
    <row r="7" spans="1:18" ht="37.5" customHeight="1" x14ac:dyDescent="0.25">
      <c r="A7" s="420" t="s">
        <v>75</v>
      </c>
      <c r="B7" s="418"/>
      <c r="C7" s="418"/>
      <c r="D7" s="418"/>
      <c r="E7" s="418"/>
      <c r="F7" s="419"/>
      <c r="G7" s="409"/>
      <c r="H7" s="410"/>
      <c r="I7" s="410"/>
      <c r="J7" s="410"/>
      <c r="K7" s="410"/>
      <c r="L7" s="410"/>
      <c r="M7" s="410"/>
      <c r="N7" s="410"/>
      <c r="O7" s="410"/>
      <c r="P7" s="411"/>
    </row>
    <row r="8" spans="1:18" ht="20.100000000000001" customHeight="1" x14ac:dyDescent="0.25">
      <c r="A8" s="417" t="s">
        <v>76</v>
      </c>
      <c r="B8" s="418"/>
      <c r="C8" s="418"/>
      <c r="D8" s="418"/>
      <c r="E8" s="418"/>
      <c r="F8" s="419"/>
      <c r="G8" s="429"/>
      <c r="H8" s="413"/>
      <c r="I8" s="413"/>
      <c r="J8" s="413"/>
      <c r="K8" s="413"/>
      <c r="L8" s="413"/>
      <c r="M8" s="413"/>
      <c r="N8" s="413"/>
      <c r="O8" s="413"/>
      <c r="P8" s="414"/>
    </row>
    <row r="9" spans="1:18" ht="20.100000000000001" customHeight="1" x14ac:dyDescent="0.25">
      <c r="A9" s="417" t="s">
        <v>77</v>
      </c>
      <c r="B9" s="418"/>
      <c r="C9" s="418"/>
      <c r="D9" s="418"/>
      <c r="E9" s="418"/>
      <c r="F9" s="419"/>
      <c r="G9" s="412"/>
      <c r="H9" s="413"/>
      <c r="I9" s="413"/>
      <c r="J9" s="413"/>
      <c r="K9" s="413"/>
      <c r="L9" s="413"/>
      <c r="M9" s="413"/>
      <c r="N9" s="413"/>
      <c r="O9" s="413"/>
      <c r="P9" s="414"/>
      <c r="R9" s="170"/>
    </row>
    <row r="10" spans="1:18" ht="28.15" customHeight="1" x14ac:dyDescent="0.25">
      <c r="A10" s="420" t="s">
        <v>78</v>
      </c>
      <c r="B10" s="418"/>
      <c r="C10" s="418"/>
      <c r="D10" s="418"/>
      <c r="E10" s="418"/>
      <c r="F10" s="419"/>
      <c r="G10" s="424"/>
      <c r="H10" s="425"/>
      <c r="I10" s="425"/>
      <c r="J10" s="425"/>
      <c r="K10" s="425"/>
      <c r="L10" s="425"/>
      <c r="M10" s="425"/>
      <c r="N10" s="425"/>
      <c r="O10" s="425"/>
      <c r="P10" s="426"/>
      <c r="R10" s="232"/>
    </row>
    <row r="11" spans="1:18" ht="43.5" customHeight="1" x14ac:dyDescent="0.25">
      <c r="A11" s="420" t="s">
        <v>79</v>
      </c>
      <c r="B11" s="418"/>
      <c r="C11" s="418"/>
      <c r="D11" s="418"/>
      <c r="E11" s="418"/>
      <c r="F11" s="419"/>
      <c r="G11" s="424"/>
      <c r="H11" s="427"/>
      <c r="I11" s="427"/>
      <c r="J11" s="427"/>
      <c r="K11" s="427"/>
      <c r="L11" s="427"/>
      <c r="M11" s="427"/>
      <c r="N11" s="427"/>
      <c r="O11" s="427"/>
      <c r="P11" s="428"/>
      <c r="R11" s="171"/>
    </row>
    <row r="12" spans="1:18" ht="31.5" customHeight="1" x14ac:dyDescent="0.25">
      <c r="A12" s="420" t="s">
        <v>80</v>
      </c>
      <c r="B12" s="418"/>
      <c r="C12" s="418"/>
      <c r="D12" s="418"/>
      <c r="E12" s="418"/>
      <c r="F12" s="419"/>
      <c r="G12" s="424"/>
      <c r="H12" s="427"/>
      <c r="I12" s="427"/>
      <c r="J12" s="427"/>
      <c r="K12" s="427"/>
      <c r="L12" s="427"/>
      <c r="M12" s="427"/>
      <c r="N12" s="427"/>
      <c r="O12" s="427"/>
      <c r="P12" s="428"/>
    </row>
    <row r="13" spans="1:18" ht="17.100000000000001" customHeight="1" x14ac:dyDescent="0.25">
      <c r="A13" s="417" t="s">
        <v>81</v>
      </c>
      <c r="B13" s="418"/>
      <c r="C13" s="418"/>
      <c r="D13" s="418"/>
      <c r="E13" s="418"/>
      <c r="F13" s="419"/>
      <c r="G13" s="430"/>
      <c r="H13" s="427"/>
      <c r="I13" s="427"/>
      <c r="J13" s="427"/>
      <c r="K13" s="427"/>
      <c r="L13" s="427"/>
      <c r="M13" s="427"/>
      <c r="N13" s="427"/>
      <c r="O13" s="427"/>
      <c r="P13" s="428"/>
      <c r="R13" s="120"/>
    </row>
    <row r="14" spans="1:18" ht="37.15" customHeight="1" thickBot="1" x14ac:dyDescent="0.3">
      <c r="A14" s="398" t="s">
        <v>82</v>
      </c>
      <c r="B14" s="399"/>
      <c r="C14" s="399"/>
      <c r="D14" s="399"/>
      <c r="E14" s="399"/>
      <c r="F14" s="400"/>
      <c r="G14" s="401"/>
      <c r="H14" s="402"/>
      <c r="I14" s="402"/>
      <c r="J14" s="402"/>
      <c r="K14" s="402"/>
      <c r="L14" s="402"/>
      <c r="M14" s="402"/>
      <c r="N14" s="402"/>
      <c r="O14" s="402"/>
      <c r="P14" s="403"/>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21" t="s">
        <v>83</v>
      </c>
      <c r="B17" s="422"/>
      <c r="C17" s="422"/>
      <c r="D17" s="422"/>
      <c r="E17" s="422"/>
      <c r="F17" s="422"/>
      <c r="G17" s="422"/>
      <c r="H17" s="422"/>
      <c r="I17" s="422"/>
      <c r="J17" s="422"/>
      <c r="K17" s="422"/>
      <c r="L17" s="422"/>
      <c r="M17" s="422"/>
      <c r="N17" s="422"/>
      <c r="O17" s="422"/>
      <c r="P17" s="423"/>
    </row>
    <row r="18" spans="1:16" ht="19.899999999999999" customHeight="1" x14ac:dyDescent="0.25">
      <c r="A18" s="404" t="s">
        <v>84</v>
      </c>
      <c r="B18" s="405"/>
      <c r="C18" s="405"/>
      <c r="D18" s="405"/>
      <c r="E18" s="405"/>
      <c r="F18" s="405"/>
      <c r="G18" s="409"/>
      <c r="H18" s="410"/>
      <c r="I18" s="410"/>
      <c r="J18" s="410"/>
      <c r="K18" s="410"/>
      <c r="L18" s="410"/>
      <c r="M18" s="410"/>
      <c r="N18" s="410"/>
      <c r="O18" s="410"/>
      <c r="P18" s="411"/>
    </row>
    <row r="19" spans="1:16" ht="22.9" customHeight="1" x14ac:dyDescent="0.25">
      <c r="A19" s="406" t="s">
        <v>85</v>
      </c>
      <c r="B19" s="405"/>
      <c r="C19" s="405"/>
      <c r="D19" s="405"/>
      <c r="E19" s="405"/>
      <c r="F19" s="405"/>
      <c r="G19" s="412"/>
      <c r="H19" s="413"/>
      <c r="I19" s="413"/>
      <c r="J19" s="413"/>
      <c r="K19" s="413"/>
      <c r="L19" s="413"/>
      <c r="M19" s="413"/>
      <c r="N19" s="413"/>
      <c r="O19" s="413"/>
      <c r="P19" s="414"/>
    </row>
    <row r="20" spans="1:16" ht="18.600000000000001" customHeight="1" thickBot="1" x14ac:dyDescent="0.3">
      <c r="A20" s="407" t="s">
        <v>86</v>
      </c>
      <c r="B20" s="408"/>
      <c r="C20" s="408"/>
      <c r="D20" s="408"/>
      <c r="E20" s="408"/>
      <c r="F20" s="408"/>
      <c r="G20" s="415"/>
      <c r="H20" s="415"/>
      <c r="I20" s="415"/>
      <c r="J20" s="415"/>
      <c r="K20" s="415"/>
      <c r="L20" s="415"/>
      <c r="M20" s="415"/>
      <c r="N20" s="415"/>
      <c r="O20" s="415"/>
      <c r="P20" s="416"/>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56" t="s">
        <v>87</v>
      </c>
      <c r="B22" s="457"/>
      <c r="C22" s="457"/>
      <c r="D22" s="457"/>
      <c r="E22" s="457"/>
      <c r="F22" s="457"/>
      <c r="G22" s="457"/>
      <c r="H22" s="457"/>
      <c r="I22" s="457"/>
      <c r="J22" s="457"/>
      <c r="K22" s="457"/>
      <c r="L22" s="457"/>
      <c r="M22" s="457"/>
      <c r="N22" s="457"/>
      <c r="O22" s="457"/>
      <c r="P22" s="458"/>
    </row>
    <row r="23" spans="1:16" ht="18" customHeight="1" x14ac:dyDescent="0.25">
      <c r="A23" s="471" t="s">
        <v>88</v>
      </c>
      <c r="B23" s="471"/>
      <c r="C23" s="471"/>
      <c r="D23" s="471"/>
      <c r="E23" s="471"/>
      <c r="F23" s="471"/>
      <c r="G23" s="471"/>
      <c r="H23" s="471"/>
      <c r="I23" s="471"/>
      <c r="J23" s="471"/>
      <c r="K23" s="471"/>
      <c r="L23" s="471"/>
      <c r="M23" s="471"/>
      <c r="N23" s="471"/>
      <c r="O23" s="471"/>
      <c r="P23" s="471"/>
    </row>
    <row r="24" spans="1:16" ht="12.6" customHeight="1" x14ac:dyDescent="0.25">
      <c r="A24" s="483" t="s">
        <v>89</v>
      </c>
      <c r="B24" s="483"/>
      <c r="C24" s="483"/>
      <c r="D24" s="483"/>
      <c r="E24" s="483"/>
      <c r="F24" s="483"/>
      <c r="G24" s="483"/>
      <c r="H24" s="483"/>
      <c r="I24" s="483"/>
      <c r="J24" s="483"/>
      <c r="K24" s="483"/>
      <c r="L24" s="483"/>
      <c r="M24" s="483"/>
      <c r="N24" s="483"/>
      <c r="O24" s="483"/>
      <c r="P24" s="483"/>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59" t="s">
        <v>91</v>
      </c>
      <c r="E26" s="459"/>
      <c r="F26" s="459"/>
      <c r="G26" s="459"/>
      <c r="H26" s="459"/>
      <c r="I26" s="459"/>
      <c r="J26" s="459"/>
      <c r="K26" s="459"/>
      <c r="L26" s="459"/>
      <c r="M26" s="459"/>
      <c r="N26" s="459"/>
      <c r="O26" s="459"/>
      <c r="P26" s="459"/>
    </row>
    <row r="27" spans="1:16" ht="15" customHeight="1" thickBot="1" x14ac:dyDescent="0.3">
      <c r="A27" s="168"/>
      <c r="B27" s="174"/>
      <c r="C27" s="168"/>
      <c r="D27" s="464" t="s">
        <v>92</v>
      </c>
      <c r="E27" s="464"/>
      <c r="F27" s="464"/>
      <c r="G27" s="464"/>
      <c r="H27" s="464"/>
      <c r="I27" s="464"/>
      <c r="J27" s="464"/>
      <c r="K27" s="464"/>
      <c r="L27" s="464"/>
      <c r="M27" s="464"/>
      <c r="N27" s="464"/>
      <c r="O27" s="464"/>
      <c r="P27" s="464"/>
    </row>
    <row r="28" spans="1:16" ht="24" customHeight="1" thickBot="1" x14ac:dyDescent="0.3">
      <c r="A28" s="168"/>
      <c r="B28" s="99"/>
      <c r="C28" s="168"/>
      <c r="D28" s="463" t="s">
        <v>93</v>
      </c>
      <c r="E28" s="463"/>
      <c r="F28" s="463"/>
      <c r="G28" s="463"/>
      <c r="H28" s="463"/>
      <c r="I28" s="463"/>
      <c r="J28" s="463"/>
      <c r="K28" s="463"/>
      <c r="L28" s="463"/>
      <c r="M28" s="463"/>
      <c r="N28" s="463"/>
      <c r="O28" s="463"/>
      <c r="P28" s="463"/>
    </row>
    <row r="29" spans="1:16" ht="14.1" customHeight="1" x14ac:dyDescent="0.25">
      <c r="A29" s="168"/>
      <c r="B29" s="175"/>
      <c r="C29" s="168"/>
      <c r="D29" s="463"/>
      <c r="E29" s="463"/>
      <c r="F29" s="463"/>
      <c r="G29" s="463"/>
      <c r="H29" s="463"/>
      <c r="I29" s="463"/>
      <c r="J29" s="463"/>
      <c r="K29" s="463"/>
      <c r="L29" s="463"/>
      <c r="M29" s="463"/>
      <c r="N29" s="463"/>
      <c r="O29" s="463"/>
      <c r="P29" s="463"/>
    </row>
    <row r="30" spans="1:16" ht="52.15" customHeight="1" x14ac:dyDescent="0.25">
      <c r="A30" s="168"/>
      <c r="B30" s="174"/>
      <c r="C30" s="168"/>
      <c r="D30" s="463" t="s">
        <v>94</v>
      </c>
      <c r="E30" s="463"/>
      <c r="F30" s="463"/>
      <c r="G30" s="463"/>
      <c r="H30" s="463"/>
      <c r="I30" s="463"/>
      <c r="J30" s="463"/>
      <c r="K30" s="463"/>
      <c r="L30" s="463"/>
      <c r="M30" s="463"/>
      <c r="N30" s="463"/>
      <c r="O30" s="463"/>
      <c r="P30" s="463"/>
    </row>
    <row r="31" spans="1:16" ht="15" customHeight="1" x14ac:dyDescent="0.25">
      <c r="A31" s="168"/>
      <c r="B31" s="174"/>
      <c r="C31" s="168"/>
      <c r="D31" s="463" t="s">
        <v>95</v>
      </c>
      <c r="E31" s="463"/>
      <c r="F31" s="463"/>
      <c r="G31" s="463"/>
      <c r="H31" s="463"/>
      <c r="I31" s="463"/>
      <c r="J31" s="463"/>
      <c r="K31" s="463"/>
      <c r="L31" s="463"/>
      <c r="M31" s="463"/>
      <c r="N31" s="463"/>
      <c r="O31" s="463"/>
      <c r="P31" s="463"/>
    </row>
    <row r="32" spans="1:16" ht="29.1" customHeight="1" x14ac:dyDescent="0.25">
      <c r="A32" s="168"/>
      <c r="B32" s="174"/>
      <c r="C32" s="168"/>
      <c r="D32" s="463" t="s">
        <v>96</v>
      </c>
      <c r="E32" s="463"/>
      <c r="F32" s="463"/>
      <c r="G32" s="463"/>
      <c r="H32" s="463"/>
      <c r="I32" s="463"/>
      <c r="J32" s="463"/>
      <c r="K32" s="463"/>
      <c r="L32" s="463"/>
      <c r="M32" s="463"/>
      <c r="N32" s="463"/>
      <c r="O32" s="463"/>
      <c r="P32" s="463"/>
    </row>
    <row r="33" spans="1:23" ht="25.15" customHeight="1" x14ac:dyDescent="0.25">
      <c r="A33" s="168"/>
      <c r="B33" s="174"/>
      <c r="C33" s="168"/>
      <c r="D33" s="463" t="s">
        <v>97</v>
      </c>
      <c r="E33" s="463"/>
      <c r="F33" s="463"/>
      <c r="G33" s="463"/>
      <c r="H33" s="463"/>
      <c r="I33" s="463"/>
      <c r="J33" s="463"/>
      <c r="K33" s="463"/>
      <c r="L33" s="463"/>
      <c r="M33" s="463"/>
      <c r="N33" s="463"/>
      <c r="O33" s="463"/>
      <c r="P33" s="463"/>
    </row>
    <row r="34" spans="1:23" ht="15" customHeight="1" thickBot="1" x14ac:dyDescent="0.3">
      <c r="A34" s="168"/>
      <c r="B34" s="174"/>
      <c r="C34" s="168"/>
      <c r="D34" s="464" t="s">
        <v>92</v>
      </c>
      <c r="E34" s="464"/>
      <c r="F34" s="464"/>
      <c r="G34" s="464"/>
      <c r="H34" s="464"/>
      <c r="I34" s="464"/>
      <c r="J34" s="464"/>
      <c r="K34" s="464"/>
      <c r="L34" s="464"/>
      <c r="M34" s="464"/>
      <c r="N34" s="464"/>
      <c r="O34" s="464"/>
      <c r="P34" s="464"/>
    </row>
    <row r="35" spans="1:23" ht="15" customHeight="1" thickBot="1" x14ac:dyDescent="0.3">
      <c r="A35" s="168"/>
      <c r="B35" s="99"/>
      <c r="C35" s="168"/>
      <c r="D35" s="484" t="s">
        <v>98</v>
      </c>
      <c r="E35" s="484"/>
      <c r="F35" s="484"/>
      <c r="G35" s="484"/>
      <c r="H35" s="484"/>
      <c r="I35" s="484"/>
      <c r="J35" s="484"/>
      <c r="K35" s="484"/>
      <c r="L35" s="484"/>
      <c r="M35" s="484"/>
      <c r="N35" s="484"/>
      <c r="O35" s="484"/>
      <c r="P35" s="484"/>
    </row>
    <row r="36" spans="1:23" ht="14.1" customHeight="1" thickBot="1" x14ac:dyDescent="0.3">
      <c r="A36" s="168"/>
      <c r="B36" s="175"/>
      <c r="C36" s="168"/>
      <c r="D36" s="484"/>
      <c r="E36" s="484"/>
      <c r="F36" s="484"/>
      <c r="G36" s="484"/>
      <c r="H36" s="484"/>
      <c r="I36" s="484"/>
      <c r="J36" s="484"/>
      <c r="K36" s="484"/>
      <c r="L36" s="484"/>
      <c r="M36" s="484"/>
      <c r="N36" s="484"/>
      <c r="O36" s="484"/>
      <c r="P36" s="484"/>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6"/>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6"/>
      <c r="E40" s="167" t="s">
        <v>691</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68" t="s">
        <v>99</v>
      </c>
      <c r="B42" s="469"/>
      <c r="C42" s="469"/>
      <c r="D42" s="469"/>
      <c r="E42" s="469"/>
      <c r="F42" s="469"/>
      <c r="G42" s="469"/>
      <c r="H42" s="469"/>
      <c r="I42" s="469"/>
      <c r="J42" s="469"/>
      <c r="K42" s="469"/>
      <c r="L42" s="469"/>
      <c r="M42" s="470"/>
      <c r="N42" s="465" t="str">
        <f>IF(IFERROR(MATCH(G13,'2i Právní formy žadatelů v MS'!F4:F13,0),0)&gt;0,"VELKÝ PODNIK DLE PRÁVNÍ FORMY",IF(AND(K84="x",J84="x",I84="x"),"Chybí informace",IF(M84=1,"Individuální posouzení",IF(N84=1,"Velký podnik",IF((K85+J85+I85)&gt;1,"Velký podnik","MSP")))))</f>
        <v>Chybí informace</v>
      </c>
      <c r="O42" s="466"/>
      <c r="P42" s="467"/>
      <c r="R42" s="169"/>
      <c r="T42" s="474"/>
      <c r="U42" s="474"/>
      <c r="V42" s="474"/>
      <c r="W42" s="474"/>
    </row>
    <row r="43" spans="1:23" ht="17.100000000000001" customHeight="1" thickBot="1" x14ac:dyDescent="0.3"/>
    <row r="44" spans="1:23" ht="32.65" customHeight="1" x14ac:dyDescent="0.25">
      <c r="A44" s="480" t="s">
        <v>100</v>
      </c>
      <c r="B44" s="481"/>
      <c r="C44" s="481"/>
      <c r="D44" s="481"/>
      <c r="E44" s="481"/>
      <c r="F44" s="481"/>
      <c r="G44" s="481"/>
      <c r="H44" s="481"/>
      <c r="I44" s="481"/>
      <c r="J44" s="481"/>
      <c r="K44" s="481"/>
      <c r="L44" s="481"/>
      <c r="M44" s="481"/>
      <c r="N44" s="481"/>
      <c r="O44" s="481"/>
      <c r="P44" s="482"/>
    </row>
    <row r="45" spans="1:23" ht="15.75" customHeight="1" x14ac:dyDescent="0.25">
      <c r="A45" s="478" t="s">
        <v>101</v>
      </c>
      <c r="B45" s="479"/>
      <c r="C45" s="479"/>
      <c r="D45" s="479"/>
      <c r="E45" s="479"/>
      <c r="F45" s="479"/>
      <c r="G45" s="479"/>
      <c r="H45" s="479"/>
      <c r="I45" s="479"/>
      <c r="J45" s="479"/>
      <c r="K45" s="479"/>
      <c r="L45" s="479"/>
      <c r="M45" s="479"/>
      <c r="N45" s="479"/>
      <c r="O45" s="168"/>
      <c r="P45" s="224" t="b">
        <f>IF(N42="VELKÝ PODNIK DLE PRÁVNÍ FORMY",TRUE,FALSE)</f>
        <v>0</v>
      </c>
    </row>
    <row r="46" spans="1:23" ht="39.6" customHeight="1" thickBot="1" x14ac:dyDescent="0.3">
      <c r="A46" s="475" t="s">
        <v>700</v>
      </c>
      <c r="B46" s="476"/>
      <c r="C46" s="476"/>
      <c r="D46" s="476"/>
      <c r="E46" s="476"/>
      <c r="F46" s="476"/>
      <c r="G46" s="476"/>
      <c r="H46" s="476"/>
      <c r="I46" s="476"/>
      <c r="J46" s="476"/>
      <c r="K46" s="476"/>
      <c r="L46" s="476"/>
      <c r="M46" s="476"/>
      <c r="N46" s="476"/>
      <c r="O46" s="476"/>
      <c r="P46" s="477"/>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60" t="s">
        <v>102</v>
      </c>
      <c r="B48" s="461"/>
      <c r="C48" s="461"/>
      <c r="D48" s="461"/>
      <c r="E48" s="461"/>
      <c r="F48" s="461"/>
      <c r="G48" s="461"/>
      <c r="H48" s="461"/>
      <c r="I48" s="461"/>
      <c r="J48" s="461"/>
      <c r="K48" s="461"/>
      <c r="L48" s="461"/>
      <c r="M48" s="461"/>
      <c r="N48" s="461"/>
      <c r="O48" s="461"/>
      <c r="P48" s="462"/>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103</v>
      </c>
      <c r="B50" s="168"/>
      <c r="C50" s="168"/>
      <c r="D50" s="168"/>
      <c r="E50" s="168"/>
      <c r="F50" s="168"/>
      <c r="G50" s="168"/>
      <c r="H50" s="168"/>
      <c r="I50" s="168"/>
      <c r="J50" s="168"/>
      <c r="K50" s="168"/>
      <c r="L50" s="168"/>
      <c r="M50" s="168"/>
      <c r="N50" s="168"/>
      <c r="O50" s="168"/>
      <c r="P50" s="168"/>
    </row>
    <row r="51" spans="1:21" ht="17.100000000000001" customHeight="1" x14ac:dyDescent="0.25">
      <c r="A51" s="436" t="s">
        <v>103</v>
      </c>
      <c r="B51" s="437"/>
      <c r="C51" s="437"/>
      <c r="D51" s="437"/>
      <c r="E51" s="437"/>
      <c r="F51" s="437"/>
      <c r="G51" s="437"/>
      <c r="H51" s="437"/>
      <c r="I51" s="437"/>
      <c r="J51" s="437"/>
      <c r="K51" s="437"/>
      <c r="L51" s="437"/>
      <c r="M51" s="437"/>
      <c r="N51" s="437"/>
      <c r="O51" s="437"/>
      <c r="P51" s="233" t="str">
        <f>+'1c Příloha_kategorie podniku'!C11</f>
        <v/>
      </c>
    </row>
    <row r="52" spans="1:21" ht="40.15" customHeight="1" x14ac:dyDescent="0.25">
      <c r="A52" s="438" t="s">
        <v>104</v>
      </c>
      <c r="B52" s="439"/>
      <c r="C52" s="439"/>
      <c r="D52" s="439"/>
      <c r="E52" s="439"/>
      <c r="F52" s="439"/>
      <c r="G52" s="439"/>
      <c r="H52" s="439"/>
      <c r="I52" s="439"/>
      <c r="J52" s="439"/>
      <c r="K52" s="439"/>
      <c r="L52" s="439"/>
      <c r="M52" s="439"/>
      <c r="N52" s="439"/>
      <c r="O52" s="439"/>
      <c r="P52" s="234"/>
    </row>
    <row r="53" spans="1:21" ht="17.100000000000001" customHeight="1" x14ac:dyDescent="0.25">
      <c r="A53" s="440" t="s">
        <v>105</v>
      </c>
      <c r="B53" s="441"/>
      <c r="C53" s="441"/>
      <c r="D53" s="441"/>
      <c r="E53" s="441"/>
      <c r="F53" s="441"/>
      <c r="G53" s="441"/>
      <c r="H53" s="441"/>
      <c r="I53" s="441"/>
      <c r="J53" s="441"/>
      <c r="K53" s="441"/>
      <c r="L53" s="441"/>
      <c r="M53" s="441"/>
      <c r="N53" s="441"/>
      <c r="O53" s="441"/>
      <c r="P53" s="182">
        <f>+'1c Příloha_kategorie podniku'!K15</f>
        <v>0</v>
      </c>
      <c r="U53" s="178"/>
    </row>
    <row r="54" spans="1:21" ht="17.100000000000001" customHeight="1" x14ac:dyDescent="0.25">
      <c r="A54" s="440" t="s">
        <v>106</v>
      </c>
      <c r="B54" s="441"/>
      <c r="C54" s="441"/>
      <c r="D54" s="441"/>
      <c r="E54" s="441"/>
      <c r="F54" s="441"/>
      <c r="G54" s="441"/>
      <c r="H54" s="441"/>
      <c r="I54" s="441"/>
      <c r="J54" s="441"/>
      <c r="K54" s="441"/>
      <c r="L54" s="441"/>
      <c r="M54" s="441"/>
      <c r="N54" s="441">
        <v>1000000</v>
      </c>
      <c r="O54" s="441">
        <v>1000000</v>
      </c>
      <c r="P54" s="183">
        <f>'1c Příloha_kategorie podniku'!L15</f>
        <v>0</v>
      </c>
    </row>
    <row r="55" spans="1:21" ht="17.100000000000001" customHeight="1" x14ac:dyDescent="0.25">
      <c r="A55" s="440" t="s">
        <v>107</v>
      </c>
      <c r="B55" s="441"/>
      <c r="C55" s="441"/>
      <c r="D55" s="441"/>
      <c r="E55" s="441"/>
      <c r="F55" s="441"/>
      <c r="G55" s="441"/>
      <c r="H55" s="441"/>
      <c r="I55" s="441"/>
      <c r="J55" s="441"/>
      <c r="K55" s="441"/>
      <c r="L55" s="441"/>
      <c r="M55" s="441"/>
      <c r="N55" s="441">
        <v>1000000</v>
      </c>
      <c r="O55" s="441">
        <v>1000000</v>
      </c>
      <c r="P55" s="183">
        <f>'1c Příloha_kategorie podniku'!M15</f>
        <v>0</v>
      </c>
    </row>
    <row r="56" spans="1:21" ht="17.100000000000001" customHeight="1" x14ac:dyDescent="0.25">
      <c r="A56" s="440" t="s">
        <v>108</v>
      </c>
      <c r="B56" s="441"/>
      <c r="C56" s="441"/>
      <c r="D56" s="441"/>
      <c r="E56" s="441"/>
      <c r="F56" s="448" t="s">
        <v>109</v>
      </c>
      <c r="G56" s="448"/>
      <c r="H56" s="448"/>
      <c r="I56" s="448"/>
      <c r="J56" s="448"/>
      <c r="K56" s="448" t="s">
        <v>110</v>
      </c>
      <c r="L56" s="448"/>
      <c r="M56" s="448"/>
      <c r="N56" s="448"/>
      <c r="O56" s="448"/>
      <c r="P56" s="449"/>
    </row>
    <row r="57" spans="1:21" ht="29.65" customHeight="1" thickBot="1" x14ac:dyDescent="0.3">
      <c r="A57" s="472">
        <f>G14</f>
        <v>0</v>
      </c>
      <c r="B57" s="473"/>
      <c r="C57" s="473"/>
      <c r="D57" s="473"/>
      <c r="E57" s="473"/>
      <c r="F57" s="444" t="str">
        <f>IF(A57&lt;&gt;0,IF(COUNTA(P54,A57)=2,P54/A57,),"Vyplňte kurz CZK x EUR v Identifikaci žadatele")</f>
        <v>Vyplňte kurz CZK x EUR v Identifikaci žadatele</v>
      </c>
      <c r="G57" s="444"/>
      <c r="H57" s="444"/>
      <c r="I57" s="444"/>
      <c r="J57" s="444"/>
      <c r="K57" s="445" t="str">
        <f>IF(A57&lt;&gt;0,IF(COUNTA(P55,A57)=2,P55/A57,),"Vyplňte kurz CZK x EUR v Identifikaci žadatele")</f>
        <v>Vyplňte kurz CZK x EUR v Identifikaci žadatele</v>
      </c>
      <c r="L57" s="446"/>
      <c r="M57" s="446"/>
      <c r="N57" s="446"/>
      <c r="O57" s="446"/>
      <c r="P57" s="447"/>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31" t="s">
        <v>111</v>
      </c>
      <c r="B59" s="432"/>
      <c r="C59" s="432"/>
      <c r="D59" s="432"/>
      <c r="E59" s="432"/>
      <c r="F59" s="432"/>
      <c r="G59" s="432"/>
      <c r="H59" s="432"/>
      <c r="I59" s="432"/>
      <c r="J59" s="432"/>
      <c r="K59" s="432"/>
      <c r="L59" s="432"/>
      <c r="M59" s="432"/>
      <c r="N59" s="433"/>
      <c r="O59" s="43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5"/>
      <c r="Q59" s="235"/>
      <c r="R59" s="219" t="s">
        <v>701</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112</v>
      </c>
      <c r="B61" s="168"/>
      <c r="C61" s="168"/>
      <c r="D61" s="168"/>
      <c r="E61" s="168"/>
      <c r="F61" s="168"/>
      <c r="G61" s="168"/>
      <c r="H61" s="168"/>
      <c r="I61" s="168"/>
      <c r="J61" s="168"/>
      <c r="K61" s="168"/>
      <c r="L61" s="168"/>
      <c r="M61" s="168"/>
      <c r="N61" s="168"/>
      <c r="O61" s="168"/>
      <c r="P61" s="168"/>
    </row>
    <row r="62" spans="1:21" ht="17.100000000000001" customHeight="1" x14ac:dyDescent="0.25">
      <c r="A62" s="436" t="s">
        <v>112</v>
      </c>
      <c r="B62" s="437"/>
      <c r="C62" s="437"/>
      <c r="D62" s="437"/>
      <c r="E62" s="437"/>
      <c r="F62" s="437"/>
      <c r="G62" s="437"/>
      <c r="H62" s="437"/>
      <c r="I62" s="437"/>
      <c r="J62" s="437"/>
      <c r="K62" s="437"/>
      <c r="L62" s="437"/>
      <c r="M62" s="437"/>
      <c r="N62" s="437">
        <v>2020</v>
      </c>
      <c r="O62" s="437">
        <v>2020</v>
      </c>
      <c r="P62" s="185" t="str">
        <f>'1c Příloha_kategorie podniku'!C40</f>
        <v/>
      </c>
    </row>
    <row r="63" spans="1:21" ht="40.15" customHeight="1" x14ac:dyDescent="0.25">
      <c r="A63" s="438" t="s">
        <v>104</v>
      </c>
      <c r="B63" s="439"/>
      <c r="C63" s="439"/>
      <c r="D63" s="439"/>
      <c r="E63" s="439"/>
      <c r="F63" s="439"/>
      <c r="G63" s="439"/>
      <c r="H63" s="439"/>
      <c r="I63" s="439"/>
      <c r="J63" s="439"/>
      <c r="K63" s="439"/>
      <c r="L63" s="439"/>
      <c r="M63" s="439"/>
      <c r="N63" s="439"/>
      <c r="O63" s="439"/>
      <c r="P63" s="73"/>
    </row>
    <row r="64" spans="1:21" ht="17.100000000000001" customHeight="1" x14ac:dyDescent="0.25">
      <c r="A64" s="440" t="s">
        <v>105</v>
      </c>
      <c r="B64" s="441"/>
      <c r="C64" s="441"/>
      <c r="D64" s="441"/>
      <c r="E64" s="441"/>
      <c r="F64" s="441"/>
      <c r="G64" s="441"/>
      <c r="H64" s="441"/>
      <c r="I64" s="441"/>
      <c r="J64" s="441"/>
      <c r="K64" s="441"/>
      <c r="L64" s="441"/>
      <c r="M64" s="441"/>
      <c r="N64" s="441"/>
      <c r="O64" s="441"/>
      <c r="P64" s="182">
        <f>+'1c Příloha_kategorie podniku'!K44</f>
        <v>0</v>
      </c>
    </row>
    <row r="65" spans="1:18" ht="17.100000000000001" customHeight="1" x14ac:dyDescent="0.25">
      <c r="A65" s="440" t="s">
        <v>106</v>
      </c>
      <c r="B65" s="441"/>
      <c r="C65" s="441"/>
      <c r="D65" s="441"/>
      <c r="E65" s="441"/>
      <c r="F65" s="441"/>
      <c r="G65" s="441"/>
      <c r="H65" s="441"/>
      <c r="I65" s="441"/>
      <c r="J65" s="441"/>
      <c r="K65" s="441"/>
      <c r="L65" s="441"/>
      <c r="M65" s="441"/>
      <c r="N65" s="441">
        <v>1000000</v>
      </c>
      <c r="O65" s="441">
        <v>1000000</v>
      </c>
      <c r="P65" s="183">
        <f>'1c Příloha_kategorie podniku'!L44</f>
        <v>0</v>
      </c>
    </row>
    <row r="66" spans="1:18" ht="17.100000000000001" customHeight="1" x14ac:dyDescent="0.25">
      <c r="A66" s="440" t="s">
        <v>107</v>
      </c>
      <c r="B66" s="441"/>
      <c r="C66" s="441"/>
      <c r="D66" s="441"/>
      <c r="E66" s="441"/>
      <c r="F66" s="441"/>
      <c r="G66" s="441"/>
      <c r="H66" s="441"/>
      <c r="I66" s="441"/>
      <c r="J66" s="441"/>
      <c r="K66" s="441"/>
      <c r="L66" s="441"/>
      <c r="M66" s="441"/>
      <c r="N66" s="441">
        <v>1000000</v>
      </c>
      <c r="O66" s="441">
        <v>1000000</v>
      </c>
      <c r="P66" s="183">
        <f>'1c Příloha_kategorie podniku'!M44</f>
        <v>0</v>
      </c>
    </row>
    <row r="67" spans="1:18" ht="17.100000000000001" customHeight="1" x14ac:dyDescent="0.25">
      <c r="A67" s="440" t="s">
        <v>108</v>
      </c>
      <c r="B67" s="441"/>
      <c r="C67" s="441"/>
      <c r="D67" s="441"/>
      <c r="E67" s="441"/>
      <c r="F67" s="448" t="s">
        <v>109</v>
      </c>
      <c r="G67" s="448"/>
      <c r="H67" s="448"/>
      <c r="I67" s="448"/>
      <c r="J67" s="448"/>
      <c r="K67" s="448" t="s">
        <v>110</v>
      </c>
      <c r="L67" s="448"/>
      <c r="M67" s="448"/>
      <c r="N67" s="448"/>
      <c r="O67" s="448"/>
      <c r="P67" s="449"/>
    </row>
    <row r="68" spans="1:18" ht="34.5" customHeight="1" thickBot="1" x14ac:dyDescent="0.3">
      <c r="A68" s="442">
        <f>+'1c Příloha_kategorie podniku'!C41</f>
        <v>0</v>
      </c>
      <c r="B68" s="443"/>
      <c r="C68" s="443"/>
      <c r="D68" s="443"/>
      <c r="E68" s="443"/>
      <c r="F68" s="444" t="str">
        <f>IF(A68&lt;&gt;0,IF(COUNTA(P65,A68)=2,P65/A68),"Vyplňte kurz CZK x EUR na zál. 1c Příloha - kategorie podniku")</f>
        <v>Vyplňte kurz CZK x EUR na zál. 1c Příloha - kategorie podniku</v>
      </c>
      <c r="G68" s="444"/>
      <c r="H68" s="444"/>
      <c r="I68" s="444"/>
      <c r="J68" s="444"/>
      <c r="K68" s="445" t="str">
        <f>IF(A68&lt;&gt;0,IF(COUNTA(P66,A68)=2,P66/A68),"Vyplňte kurz CZK x EUR na zál. 1c Příloha - kategorie podniku")</f>
        <v>Vyplňte kurz CZK x EUR na zál. 1c Příloha - kategorie podniku</v>
      </c>
      <c r="L68" s="446"/>
      <c r="M68" s="446"/>
      <c r="N68" s="446"/>
      <c r="O68" s="446"/>
      <c r="P68" s="447"/>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31" t="s">
        <v>113</v>
      </c>
      <c r="B70" s="432"/>
      <c r="C70" s="432"/>
      <c r="D70" s="432"/>
      <c r="E70" s="432"/>
      <c r="F70" s="432"/>
      <c r="G70" s="432"/>
      <c r="H70" s="432"/>
      <c r="I70" s="432"/>
      <c r="J70" s="432"/>
      <c r="K70" s="432"/>
      <c r="L70" s="432"/>
      <c r="M70" s="432"/>
      <c r="N70" s="433"/>
      <c r="O70" s="43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5"/>
      <c r="Q70" s="235"/>
      <c r="R70" s="219" t="s">
        <v>702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114</v>
      </c>
      <c r="B72" s="168"/>
      <c r="C72" s="168"/>
      <c r="D72" s="168"/>
      <c r="E72" s="168"/>
      <c r="F72" s="168"/>
      <c r="G72" s="168"/>
      <c r="H72" s="168"/>
      <c r="I72" s="168"/>
      <c r="J72" s="168"/>
      <c r="K72" s="168"/>
      <c r="L72" s="168"/>
      <c r="M72" s="168"/>
      <c r="N72" s="168"/>
      <c r="O72" s="168"/>
      <c r="P72" s="168"/>
    </row>
    <row r="73" spans="1:18" ht="17.100000000000001" customHeight="1" x14ac:dyDescent="0.25">
      <c r="A73" s="436" t="s">
        <v>114</v>
      </c>
      <c r="B73" s="437"/>
      <c r="C73" s="437"/>
      <c r="D73" s="437"/>
      <c r="E73" s="437"/>
      <c r="F73" s="437"/>
      <c r="G73" s="437"/>
      <c r="H73" s="437"/>
      <c r="I73" s="437"/>
      <c r="J73" s="437"/>
      <c r="K73" s="437"/>
      <c r="L73" s="437"/>
      <c r="M73" s="437"/>
      <c r="N73" s="437"/>
      <c r="O73" s="437"/>
      <c r="P73" s="185" t="str">
        <f>'1c Příloha_kategorie podniku'!C69</f>
        <v/>
      </c>
    </row>
    <row r="74" spans="1:18" ht="40.15" customHeight="1" x14ac:dyDescent="0.25">
      <c r="A74" s="438" t="s">
        <v>104</v>
      </c>
      <c r="B74" s="439"/>
      <c r="C74" s="439"/>
      <c r="D74" s="439"/>
      <c r="E74" s="439"/>
      <c r="F74" s="439"/>
      <c r="G74" s="439"/>
      <c r="H74" s="439"/>
      <c r="I74" s="439"/>
      <c r="J74" s="439"/>
      <c r="K74" s="439"/>
      <c r="L74" s="439"/>
      <c r="M74" s="439"/>
      <c r="N74" s="439"/>
      <c r="O74" s="439"/>
      <c r="P74" s="73"/>
    </row>
    <row r="75" spans="1:18" ht="17.100000000000001" customHeight="1" x14ac:dyDescent="0.25">
      <c r="A75" s="440" t="s">
        <v>105</v>
      </c>
      <c r="B75" s="441"/>
      <c r="C75" s="441"/>
      <c r="D75" s="441"/>
      <c r="E75" s="441"/>
      <c r="F75" s="441"/>
      <c r="G75" s="441"/>
      <c r="H75" s="441"/>
      <c r="I75" s="441"/>
      <c r="J75" s="441"/>
      <c r="K75" s="441"/>
      <c r="L75" s="441"/>
      <c r="M75" s="441"/>
      <c r="N75" s="441"/>
      <c r="O75" s="441"/>
      <c r="P75" s="182">
        <f>'1c Příloha_kategorie podniku'!K73</f>
        <v>0</v>
      </c>
    </row>
    <row r="76" spans="1:18" ht="17.100000000000001" customHeight="1" x14ac:dyDescent="0.25">
      <c r="A76" s="440" t="s">
        <v>106</v>
      </c>
      <c r="B76" s="441"/>
      <c r="C76" s="441"/>
      <c r="D76" s="441"/>
      <c r="E76" s="441"/>
      <c r="F76" s="441"/>
      <c r="G76" s="441"/>
      <c r="H76" s="441"/>
      <c r="I76" s="441"/>
      <c r="J76" s="441"/>
      <c r="K76" s="441"/>
      <c r="L76" s="441"/>
      <c r="M76" s="441"/>
      <c r="N76" s="441">
        <v>1000000</v>
      </c>
      <c r="O76" s="441">
        <v>1000000</v>
      </c>
      <c r="P76" s="183">
        <f>'1c Příloha_kategorie podniku'!L73</f>
        <v>0</v>
      </c>
    </row>
    <row r="77" spans="1:18" ht="17.100000000000001" customHeight="1" x14ac:dyDescent="0.25">
      <c r="A77" s="440" t="s">
        <v>107</v>
      </c>
      <c r="B77" s="441"/>
      <c r="C77" s="441"/>
      <c r="D77" s="441"/>
      <c r="E77" s="441"/>
      <c r="F77" s="441"/>
      <c r="G77" s="441"/>
      <c r="H77" s="441"/>
      <c r="I77" s="441"/>
      <c r="J77" s="441"/>
      <c r="K77" s="441"/>
      <c r="L77" s="441"/>
      <c r="M77" s="441"/>
      <c r="N77" s="441">
        <v>1000000</v>
      </c>
      <c r="O77" s="441">
        <v>1000000</v>
      </c>
      <c r="P77" s="183">
        <f>'1c Příloha_kategorie podniku'!M73</f>
        <v>0</v>
      </c>
    </row>
    <row r="78" spans="1:18" ht="17.100000000000001" customHeight="1" x14ac:dyDescent="0.25">
      <c r="A78" s="440" t="s">
        <v>108</v>
      </c>
      <c r="B78" s="441"/>
      <c r="C78" s="441"/>
      <c r="D78" s="441"/>
      <c r="E78" s="441"/>
      <c r="F78" s="448" t="s">
        <v>109</v>
      </c>
      <c r="G78" s="448"/>
      <c r="H78" s="448"/>
      <c r="I78" s="448"/>
      <c r="J78" s="448"/>
      <c r="K78" s="448" t="s">
        <v>110</v>
      </c>
      <c r="L78" s="448"/>
      <c r="M78" s="448"/>
      <c r="N78" s="448"/>
      <c r="O78" s="448"/>
      <c r="P78" s="449"/>
    </row>
    <row r="79" spans="1:18" ht="37.15" customHeight="1" thickBot="1" x14ac:dyDescent="0.3">
      <c r="A79" s="442">
        <f>+'1c Příloha_kategorie podniku'!C70</f>
        <v>0</v>
      </c>
      <c r="B79" s="443"/>
      <c r="C79" s="443"/>
      <c r="D79" s="443"/>
      <c r="E79" s="443"/>
      <c r="F79" s="444" t="str">
        <f>IF(A79&lt;&gt;0,IF(COUNTA(P76,A79)=2,P76/A79,),"Vyplňte kurz CZK x EUR na zál. 1c Příloha - kategorie podniku")</f>
        <v>Vyplňte kurz CZK x EUR na zál. 1c Příloha - kategorie podniku</v>
      </c>
      <c r="G79" s="444"/>
      <c r="H79" s="444"/>
      <c r="I79" s="444"/>
      <c r="J79" s="444"/>
      <c r="K79" s="445" t="str">
        <f>IF(A79&lt;&gt;0,IF(COUNTA(P77,A79)=2,P77/A79),"Vyplňte kurz CZK x EUR na zál. 1c Příloha - kategorie podniku")</f>
        <v>Vyplňte kurz CZK x EUR na zál. 1c Příloha - kategorie podniku</v>
      </c>
      <c r="L79" s="446"/>
      <c r="M79" s="446"/>
      <c r="N79" s="446"/>
      <c r="O79" s="446"/>
      <c r="P79" s="447"/>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31" t="s">
        <v>115</v>
      </c>
      <c r="B81" s="432"/>
      <c r="C81" s="432"/>
      <c r="D81" s="432"/>
      <c r="E81" s="432"/>
      <c r="F81" s="432"/>
      <c r="G81" s="432"/>
      <c r="H81" s="432"/>
      <c r="I81" s="432"/>
      <c r="J81" s="432"/>
      <c r="K81" s="432"/>
      <c r="L81" s="432"/>
      <c r="M81" s="432"/>
      <c r="N81" s="433"/>
      <c r="O81" s="43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5"/>
      <c r="Q81" s="235"/>
      <c r="R81" s="219" t="s">
        <v>703</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7" t="s">
        <v>116</v>
      </c>
      <c r="B1" s="488"/>
      <c r="C1" s="488"/>
      <c r="D1" s="488"/>
      <c r="E1" s="488"/>
      <c r="F1" s="488"/>
      <c r="G1" s="488"/>
      <c r="H1" s="488"/>
      <c r="I1" s="488"/>
      <c r="J1" s="488"/>
      <c r="K1" s="488"/>
      <c r="L1" s="489"/>
    </row>
    <row r="2" spans="1:13" ht="5.0999999999999996" customHeight="1" x14ac:dyDescent="0.25"/>
    <row r="3" spans="1:13" ht="20.25" customHeight="1" x14ac:dyDescent="0.25">
      <c r="A3" s="498"/>
      <c r="B3" s="498"/>
      <c r="C3" s="498"/>
      <c r="D3" s="498"/>
    </row>
    <row r="4" spans="1:13" ht="18.75" customHeight="1" x14ac:dyDescent="0.25">
      <c r="A4" s="497"/>
      <c r="B4" s="497"/>
      <c r="C4" s="497"/>
      <c r="D4" s="497"/>
      <c r="E4" s="497"/>
      <c r="F4" s="497"/>
      <c r="G4" s="497"/>
      <c r="H4" s="497"/>
      <c r="I4" s="497"/>
      <c r="J4" s="497"/>
      <c r="K4" s="497"/>
      <c r="L4" s="497"/>
    </row>
    <row r="5" spans="1:13" ht="18.75" customHeight="1" x14ac:dyDescent="0.25">
      <c r="A5" s="499" t="s">
        <v>117</v>
      </c>
      <c r="B5" s="499"/>
      <c r="C5" s="499"/>
      <c r="D5" s="499"/>
      <c r="E5" s="499"/>
      <c r="F5" s="499"/>
      <c r="G5" s="499"/>
      <c r="H5" s="499"/>
      <c r="I5" s="499"/>
      <c r="J5" s="499"/>
      <c r="K5" s="499"/>
      <c r="L5" s="499"/>
    </row>
    <row r="6" spans="1:13" s="256" customFormat="1" ht="28.15" customHeight="1" x14ac:dyDescent="0.25">
      <c r="A6" s="494" t="s">
        <v>118</v>
      </c>
      <c r="B6" s="494"/>
      <c r="C6" s="494"/>
      <c r="D6" s="494"/>
      <c r="E6" s="494"/>
      <c r="F6" s="494"/>
      <c r="G6" s="494"/>
      <c r="H6" s="494"/>
      <c r="I6" s="494"/>
      <c r="J6" s="494"/>
      <c r="K6" s="494"/>
      <c r="L6" s="494"/>
    </row>
    <row r="7" spans="1:13" s="256" customFormat="1" ht="28.15" customHeight="1" x14ac:dyDescent="0.25">
      <c r="A7" s="494" t="s">
        <v>119</v>
      </c>
      <c r="B7" s="494"/>
      <c r="C7" s="494"/>
      <c r="D7" s="494"/>
      <c r="E7" s="494"/>
      <c r="F7" s="494"/>
      <c r="G7" s="494"/>
      <c r="H7" s="494"/>
      <c r="I7" s="494"/>
      <c r="J7" s="494"/>
      <c r="K7" s="494"/>
      <c r="L7" s="494"/>
    </row>
    <row r="9" spans="1:13" ht="15.75" x14ac:dyDescent="0.25">
      <c r="A9" s="257" t="s">
        <v>103</v>
      </c>
    </row>
    <row r="10" spans="1:13" ht="5.0999999999999996" customHeight="1" thickBot="1" x14ac:dyDescent="0.3"/>
    <row r="11" spans="1:13" s="256" customFormat="1" ht="17.100000000000001" customHeight="1" x14ac:dyDescent="0.25">
      <c r="A11" s="490" t="s">
        <v>103</v>
      </c>
      <c r="B11" s="491"/>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5" t="s">
        <v>120</v>
      </c>
      <c r="B12" s="496"/>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
      <c r="A15" s="265"/>
      <c r="B15" s="266" t="s">
        <v>132</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133</v>
      </c>
    </row>
    <row r="39" spans="1:13" ht="5.0999999999999996" customHeight="1" thickBot="1" x14ac:dyDescent="0.3">
      <c r="C39" s="287"/>
    </row>
    <row r="40" spans="1:13" s="256" customFormat="1" ht="17.100000000000001" customHeight="1" x14ac:dyDescent="0.25">
      <c r="A40" s="490" t="s">
        <v>134</v>
      </c>
      <c r="B40" s="491"/>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5" t="s">
        <v>135</v>
      </c>
      <c r="B41" s="496"/>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136</v>
      </c>
    </row>
    <row r="68" spans="1:13" ht="5.0999999999999996" customHeight="1" thickBot="1" x14ac:dyDescent="0.3"/>
    <row r="69" spans="1:13" s="256" customFormat="1" ht="17.100000000000001" customHeight="1" x14ac:dyDescent="0.25">
      <c r="A69" s="490" t="s">
        <v>136</v>
      </c>
      <c r="B69" s="491"/>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92" t="s">
        <v>137</v>
      </c>
      <c r="B70" s="493"/>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2" t="s">
        <v>138</v>
      </c>
      <c r="B1" s="502"/>
      <c r="C1" s="502"/>
      <c r="D1" s="502"/>
      <c r="E1" s="502"/>
      <c r="F1" s="502"/>
      <c r="G1" s="502"/>
      <c r="H1" s="502"/>
    </row>
    <row r="2" spans="1:8" ht="18" customHeight="1" x14ac:dyDescent="0.25">
      <c r="A2" s="506" t="s">
        <v>139</v>
      </c>
      <c r="B2" s="507"/>
      <c r="C2" s="507"/>
      <c r="D2" s="507"/>
      <c r="E2" s="507"/>
      <c r="F2" s="507"/>
      <c r="G2" s="507"/>
      <c r="H2" s="508"/>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1" t="s">
        <v>147</v>
      </c>
      <c r="B4" s="501"/>
      <c r="C4" s="501"/>
      <c r="D4" s="501"/>
      <c r="E4" s="501"/>
      <c r="F4" s="501"/>
      <c r="G4" s="501"/>
      <c r="H4" s="501"/>
    </row>
    <row r="5" spans="1:8" s="75" customFormat="1" ht="76.5" x14ac:dyDescent="0.25">
      <c r="A5" s="143" t="s">
        <v>148</v>
      </c>
      <c r="B5" s="144" t="s">
        <v>149</v>
      </c>
      <c r="C5" s="145">
        <v>1</v>
      </c>
      <c r="D5" s="222" t="s">
        <v>150</v>
      </c>
      <c r="E5" s="79" t="s">
        <v>151</v>
      </c>
      <c r="F5" s="142" t="s">
        <v>152</v>
      </c>
      <c r="G5" s="78" t="s">
        <v>153</v>
      </c>
      <c r="H5" s="78" t="s">
        <v>90</v>
      </c>
    </row>
    <row r="6" spans="1:8" s="75" customFormat="1" ht="213.6" customHeight="1" x14ac:dyDescent="0.25">
      <c r="A6" s="503" t="s">
        <v>154</v>
      </c>
      <c r="B6" s="504" t="s">
        <v>155</v>
      </c>
      <c r="C6" s="505">
        <v>1</v>
      </c>
      <c r="D6" s="80" t="s">
        <v>156</v>
      </c>
      <c r="E6" s="79" t="s">
        <v>157</v>
      </c>
      <c r="F6" s="500" t="s">
        <v>158</v>
      </c>
      <c r="G6" s="78" t="s">
        <v>159</v>
      </c>
      <c r="H6" s="78" t="s">
        <v>90</v>
      </c>
    </row>
    <row r="7" spans="1:8" s="75" customFormat="1" ht="149.1" customHeight="1" x14ac:dyDescent="0.25">
      <c r="A7" s="503"/>
      <c r="B7" s="504"/>
      <c r="C7" s="505"/>
      <c r="D7" s="80" t="s">
        <v>160</v>
      </c>
      <c r="E7" s="79" t="s">
        <v>157</v>
      </c>
      <c r="F7" s="500"/>
      <c r="G7" s="78" t="s">
        <v>90</v>
      </c>
      <c r="H7" s="142" t="s">
        <v>161</v>
      </c>
    </row>
    <row r="8" spans="1:8" s="75" customFormat="1" ht="76.5" x14ac:dyDescent="0.25">
      <c r="A8" s="143" t="s">
        <v>162</v>
      </c>
      <c r="B8" s="144" t="s">
        <v>163</v>
      </c>
      <c r="C8" s="145">
        <v>1</v>
      </c>
      <c r="D8" s="142" t="s">
        <v>164</v>
      </c>
      <c r="E8" s="78" t="s">
        <v>157</v>
      </c>
      <c r="F8" s="142" t="s">
        <v>165</v>
      </c>
      <c r="G8" s="78" t="s">
        <v>166</v>
      </c>
      <c r="H8" s="142" t="s">
        <v>167</v>
      </c>
    </row>
    <row r="9" spans="1:8" s="75" customFormat="1" ht="102.6" customHeight="1" x14ac:dyDescent="0.25">
      <c r="A9" s="143" t="s">
        <v>168</v>
      </c>
      <c r="B9" s="144" t="s">
        <v>169</v>
      </c>
      <c r="C9" s="78" t="s">
        <v>170</v>
      </c>
      <c r="D9" s="220" t="s">
        <v>171</v>
      </c>
      <c r="E9" s="78" t="s">
        <v>157</v>
      </c>
      <c r="F9" s="142" t="s">
        <v>172</v>
      </c>
      <c r="G9" s="78" t="s">
        <v>173</v>
      </c>
      <c r="H9" s="142" t="s">
        <v>174</v>
      </c>
    </row>
    <row r="10" spans="1:8" s="75" customFormat="1" ht="133.15" customHeight="1" x14ac:dyDescent="0.25">
      <c r="A10" s="143" t="s">
        <v>175</v>
      </c>
      <c r="B10" s="144" t="s">
        <v>176</v>
      </c>
      <c r="C10" s="78" t="s">
        <v>177</v>
      </c>
      <c r="D10" s="142" t="s">
        <v>178</v>
      </c>
      <c r="E10" s="78" t="s">
        <v>157</v>
      </c>
      <c r="F10" s="142" t="s">
        <v>179</v>
      </c>
      <c r="G10" s="78" t="s">
        <v>180</v>
      </c>
      <c r="H10" s="142" t="s">
        <v>181</v>
      </c>
    </row>
    <row r="11" spans="1:8" s="75" customFormat="1" ht="116.65" customHeight="1" x14ac:dyDescent="0.25">
      <c r="A11" s="143" t="s">
        <v>182</v>
      </c>
      <c r="B11" s="144" t="s">
        <v>183</v>
      </c>
      <c r="C11" s="78" t="s">
        <v>170</v>
      </c>
      <c r="D11" s="142" t="s">
        <v>184</v>
      </c>
      <c r="E11" s="78" t="s">
        <v>157</v>
      </c>
      <c r="F11" s="142" t="s">
        <v>179</v>
      </c>
      <c r="G11" s="78" t="s">
        <v>185</v>
      </c>
      <c r="H11" s="142" t="s">
        <v>186</v>
      </c>
    </row>
    <row r="12" spans="1:8" s="75" customFormat="1" ht="152.65" customHeight="1" x14ac:dyDescent="0.25">
      <c r="A12" s="143" t="s">
        <v>187</v>
      </c>
      <c r="B12" s="144" t="s">
        <v>188</v>
      </c>
      <c r="C12" s="145">
        <v>1</v>
      </c>
      <c r="D12" s="221" t="s">
        <v>189</v>
      </c>
      <c r="E12" s="78" t="s">
        <v>157</v>
      </c>
      <c r="F12" s="142" t="s">
        <v>190</v>
      </c>
      <c r="G12" s="78" t="s">
        <v>191</v>
      </c>
      <c r="H12" s="142" t="s">
        <v>192</v>
      </c>
    </row>
    <row r="13" spans="1:8" s="75" customFormat="1" ht="109.5" customHeight="1" x14ac:dyDescent="0.25">
      <c r="A13" s="143" t="s">
        <v>193</v>
      </c>
      <c r="B13" s="144" t="s">
        <v>194</v>
      </c>
      <c r="C13" s="78" t="s">
        <v>195</v>
      </c>
      <c r="D13" s="220" t="s">
        <v>196</v>
      </c>
      <c r="E13" s="78" t="s">
        <v>157</v>
      </c>
      <c r="F13" s="142" t="s">
        <v>197</v>
      </c>
      <c r="G13" s="78" t="s">
        <v>198</v>
      </c>
      <c r="H13" s="142" t="s">
        <v>199</v>
      </c>
    </row>
    <row r="14" spans="1:8" s="75" customFormat="1" ht="128.65" customHeight="1" x14ac:dyDescent="0.25">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7" t="s">
        <v>205</v>
      </c>
      <c r="B1" s="488"/>
      <c r="C1" s="488"/>
      <c r="D1" s="488"/>
      <c r="E1" s="488"/>
      <c r="F1" s="488"/>
      <c r="G1" s="488"/>
      <c r="H1" s="488"/>
      <c r="I1" s="488"/>
      <c r="J1" s="488"/>
      <c r="K1" s="488"/>
      <c r="L1" s="489"/>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9" t="s">
        <v>206</v>
      </c>
      <c r="C1" s="510"/>
      <c r="D1" s="511"/>
      <c r="E1" s="236"/>
      <c r="F1" s="236"/>
      <c r="G1" s="236"/>
      <c r="H1" s="236"/>
    </row>
    <row r="3" spans="2:8" ht="15" x14ac:dyDescent="0.25">
      <c r="B3" s="63" t="s">
        <v>207</v>
      </c>
      <c r="C3" s="237"/>
      <c r="D3" s="61" t="s">
        <v>208</v>
      </c>
      <c r="E3" s="61"/>
      <c r="F3" s="236"/>
      <c r="G3" s="236"/>
      <c r="H3" s="236"/>
    </row>
    <row r="4" spans="2:8" x14ac:dyDescent="0.2">
      <c r="B4" s="55" t="s">
        <v>209</v>
      </c>
      <c r="C4" s="237"/>
      <c r="D4" s="55" t="s">
        <v>209</v>
      </c>
      <c r="E4" s="55" t="s">
        <v>210</v>
      </c>
      <c r="F4" s="236"/>
      <c r="G4" s="236"/>
      <c r="H4" s="236" t="str">
        <f>""</f>
        <v/>
      </c>
    </row>
    <row r="5" spans="2:8" x14ac:dyDescent="0.2">
      <c r="B5" s="54" t="s">
        <v>211</v>
      </c>
      <c r="C5" s="237"/>
      <c r="D5" s="54" t="s">
        <v>212</v>
      </c>
      <c r="E5" s="54" t="str">
        <f>MID(D5,7,90)</f>
        <v>Fyzická osoba podnikající</v>
      </c>
      <c r="F5" s="236"/>
      <c r="G5" s="236"/>
      <c r="H5" s="236" t="str">
        <f>""</f>
        <v/>
      </c>
    </row>
    <row r="6" spans="2:8" x14ac:dyDescent="0.2">
      <c r="B6" s="54" t="s">
        <v>213</v>
      </c>
      <c r="C6" s="237"/>
      <c r="D6" s="54" t="s">
        <v>214</v>
      </c>
      <c r="E6" s="54" t="str">
        <f t="shared" ref="E6:E8" si="0">MID(D6,7,90)</f>
        <v>Zahraniční fyzická osoba</v>
      </c>
      <c r="F6" s="236"/>
      <c r="G6" s="236"/>
      <c r="H6" s="236"/>
    </row>
    <row r="7" spans="2:8" x14ac:dyDescent="0.2">
      <c r="B7" s="54" t="s">
        <v>215</v>
      </c>
      <c r="C7" s="237"/>
      <c r="D7" s="54" t="s">
        <v>216</v>
      </c>
      <c r="E7" s="54" t="str">
        <f t="shared" si="0"/>
        <v>Honební společenstvo</v>
      </c>
      <c r="F7" s="236"/>
      <c r="G7" s="236"/>
      <c r="H7" s="236"/>
    </row>
    <row r="8" spans="2:8" x14ac:dyDescent="0.2">
      <c r="B8" s="54" t="s">
        <v>217</v>
      </c>
      <c r="C8" s="237"/>
      <c r="D8" s="54" t="s">
        <v>218</v>
      </c>
      <c r="E8" s="54" t="str">
        <f t="shared" si="0"/>
        <v>Fyzická osoba podnikající bez IČ</v>
      </c>
      <c r="F8" s="236"/>
      <c r="G8" s="236"/>
      <c r="H8" s="236"/>
    </row>
    <row r="9" spans="2:8" x14ac:dyDescent="0.2">
      <c r="B9" s="54" t="s">
        <v>219</v>
      </c>
      <c r="C9" s="237"/>
      <c r="D9" s="54" t="s">
        <v>220</v>
      </c>
      <c r="E9" s="54"/>
      <c r="F9" s="236"/>
      <c r="G9" s="236"/>
      <c r="H9" s="236"/>
    </row>
    <row r="10" spans="2:8" x14ac:dyDescent="0.2">
      <c r="B10" s="54" t="s">
        <v>221</v>
      </c>
      <c r="C10" s="237"/>
      <c r="D10" s="236"/>
      <c r="E10" s="236"/>
      <c r="F10" s="236"/>
      <c r="G10" s="236"/>
      <c r="H10" s="236"/>
    </row>
    <row r="11" spans="2:8" ht="15" x14ac:dyDescent="0.25">
      <c r="B11" s="54" t="s">
        <v>690</v>
      </c>
      <c r="C11" s="237"/>
      <c r="D11" s="61" t="s">
        <v>222</v>
      </c>
      <c r="E11" s="61"/>
      <c r="F11" s="236"/>
      <c r="G11" s="236"/>
      <c r="H11" s="236"/>
    </row>
    <row r="12" spans="2:8" x14ac:dyDescent="0.2">
      <c r="B12" s="54" t="s">
        <v>223</v>
      </c>
      <c r="C12" s="237"/>
      <c r="D12" s="55" t="s">
        <v>209</v>
      </c>
      <c r="E12" s="55" t="s">
        <v>210</v>
      </c>
      <c r="F12" s="236"/>
      <c r="G12" s="236"/>
      <c r="H12" s="236"/>
    </row>
    <row r="13" spans="2:8" x14ac:dyDescent="0.2">
      <c r="B13" s="54" t="s">
        <v>224</v>
      </c>
      <c r="C13" s="237"/>
      <c r="D13" s="54" t="s">
        <v>212</v>
      </c>
      <c r="E13" s="54" t="str">
        <f t="shared" ref="E13:E29" si="1">MID(D13,7,90)</f>
        <v>Fyzická osoba podnikající</v>
      </c>
      <c r="F13" s="236"/>
      <c r="G13" s="236"/>
      <c r="H13" s="236"/>
    </row>
    <row r="14" spans="2:8" x14ac:dyDescent="0.2">
      <c r="B14" s="54" t="s">
        <v>225</v>
      </c>
      <c r="C14" s="237"/>
      <c r="D14" s="54" t="s">
        <v>213</v>
      </c>
      <c r="E14" s="54" t="str">
        <f t="shared" si="1"/>
        <v>Veřejná obchodní společnost</v>
      </c>
      <c r="F14" s="236"/>
      <c r="G14" s="236"/>
      <c r="H14" s="236"/>
    </row>
    <row r="15" spans="2:8" x14ac:dyDescent="0.2">
      <c r="B15" s="54" t="s">
        <v>226</v>
      </c>
      <c r="C15" s="237"/>
      <c r="D15" s="54" t="s">
        <v>215</v>
      </c>
      <c r="E15" s="54" t="str">
        <f t="shared" si="1"/>
        <v>Společnost s ručením omezeným</v>
      </c>
      <c r="F15" s="236"/>
      <c r="G15" s="236"/>
      <c r="H15" s="236"/>
    </row>
    <row r="16" spans="2:8" x14ac:dyDescent="0.2">
      <c r="B16" s="54" t="s">
        <v>227</v>
      </c>
      <c r="C16" s="237"/>
      <c r="D16" s="54" t="s">
        <v>217</v>
      </c>
      <c r="E16" s="54" t="str">
        <f t="shared" si="1"/>
        <v>Společnost komanditní</v>
      </c>
      <c r="F16" s="236"/>
      <c r="G16" s="236"/>
      <c r="H16" s="236"/>
    </row>
    <row r="17" spans="2:5" x14ac:dyDescent="0.2">
      <c r="B17" s="54" t="s">
        <v>228</v>
      </c>
      <c r="C17" s="237"/>
      <c r="D17" s="54" t="s">
        <v>690</v>
      </c>
      <c r="E17" s="54" t="str">
        <f t="shared" si="1"/>
        <v>Akciová společnost</v>
      </c>
    </row>
    <row r="18" spans="2:5" x14ac:dyDescent="0.2">
      <c r="B18" s="54" t="s">
        <v>229</v>
      </c>
      <c r="C18" s="237"/>
      <c r="D18" s="54" t="s">
        <v>225</v>
      </c>
      <c r="E18" s="54" t="str">
        <f t="shared" si="1"/>
        <v>Komoditní burza</v>
      </c>
    </row>
    <row r="19" spans="2:5" x14ac:dyDescent="0.2">
      <c r="B19" s="54" t="s">
        <v>230</v>
      </c>
      <c r="C19" s="237"/>
      <c r="D19" s="54" t="s">
        <v>226</v>
      </c>
      <c r="E19" s="54" t="str">
        <f t="shared" si="1"/>
        <v>Garanč. fond obchodníků s cennými papíry</v>
      </c>
    </row>
    <row r="20" spans="2:5" x14ac:dyDescent="0.2">
      <c r="B20" s="54" t="s">
        <v>231</v>
      </c>
      <c r="C20" s="237"/>
      <c r="D20" s="54" t="s">
        <v>228</v>
      </c>
      <c r="E20" s="54" t="str">
        <f t="shared" si="1"/>
        <v>Družstvo</v>
      </c>
    </row>
    <row r="21" spans="2:5" x14ac:dyDescent="0.2">
      <c r="B21" s="54" t="s">
        <v>232</v>
      </c>
      <c r="C21" s="237"/>
      <c r="D21" s="54" t="s">
        <v>229</v>
      </c>
      <c r="E21" s="54" t="str">
        <f t="shared" si="1"/>
        <v>Státní podnik</v>
      </c>
    </row>
    <row r="22" spans="2:5" x14ac:dyDescent="0.2">
      <c r="B22" s="54" t="s">
        <v>233</v>
      </c>
      <c r="C22" s="237"/>
      <c r="D22" s="54" t="s">
        <v>230</v>
      </c>
      <c r="E22" s="54" t="str">
        <f t="shared" si="1"/>
        <v>Národní podnik</v>
      </c>
    </row>
    <row r="23" spans="2:5" x14ac:dyDescent="0.2">
      <c r="B23" s="54" t="s">
        <v>234</v>
      </c>
      <c r="C23" s="237"/>
      <c r="D23" s="54" t="s">
        <v>235</v>
      </c>
      <c r="E23" s="54" t="str">
        <f t="shared" si="1"/>
        <v>Odštěpný závod zahraniční právnické osoby</v>
      </c>
    </row>
    <row r="24" spans="2:5" x14ac:dyDescent="0.2">
      <c r="B24" s="54" t="s">
        <v>236</v>
      </c>
      <c r="C24" s="237"/>
      <c r="D24" s="54" t="s">
        <v>214</v>
      </c>
      <c r="E24" s="54" t="str">
        <f t="shared" si="1"/>
        <v>Zahraniční fyzická osoba</v>
      </c>
    </row>
    <row r="25" spans="2:5" x14ac:dyDescent="0.2">
      <c r="B25" s="54" t="s">
        <v>237</v>
      </c>
      <c r="C25" s="237"/>
      <c r="D25" s="54" t="s">
        <v>238</v>
      </c>
      <c r="E25" s="54" t="str">
        <f t="shared" si="1"/>
        <v>Odštěpný závod zahraniční fyzické osoby</v>
      </c>
    </row>
    <row r="26" spans="2:5" x14ac:dyDescent="0.2">
      <c r="B26" s="54" t="s">
        <v>239</v>
      </c>
      <c r="C26" s="237"/>
      <c r="D26" s="54" t="s">
        <v>240</v>
      </c>
      <c r="E26" s="54" t="str">
        <f t="shared" si="1"/>
        <v>Odštěpný závod</v>
      </c>
    </row>
    <row r="27" spans="2:5" x14ac:dyDescent="0.2">
      <c r="B27" s="54" t="s">
        <v>241</v>
      </c>
      <c r="C27" s="237"/>
      <c r="D27" s="54" t="s">
        <v>242</v>
      </c>
      <c r="E27" s="54" t="str">
        <f t="shared" si="1"/>
        <v>Evropská společnost</v>
      </c>
    </row>
    <row r="28" spans="2:5" x14ac:dyDescent="0.2">
      <c r="B28" s="54" t="s">
        <v>243</v>
      </c>
      <c r="C28" s="237"/>
      <c r="D28" s="54" t="s">
        <v>244</v>
      </c>
      <c r="E28" s="54" t="str">
        <f t="shared" si="1"/>
        <v>Evropská družstevní společnost</v>
      </c>
    </row>
    <row r="29" spans="2:5" x14ac:dyDescent="0.2">
      <c r="B29" s="54" t="s">
        <v>245</v>
      </c>
      <c r="C29" s="237"/>
      <c r="D29" s="54" t="s">
        <v>218</v>
      </c>
      <c r="E29" s="54" t="str">
        <f t="shared" si="1"/>
        <v>Fyzická osoba podnikající bez IČ</v>
      </c>
    </row>
    <row r="30" spans="2:5" x14ac:dyDescent="0.2">
      <c r="B30" s="54" t="s">
        <v>246</v>
      </c>
      <c r="C30" s="237"/>
      <c r="D30" s="54" t="s">
        <v>220</v>
      </c>
      <c r="E30" s="54" t="str">
        <f t="shared" ref="E30" si="2">MID(D30,7,50)</f>
        <v/>
      </c>
    </row>
    <row r="31" spans="2:5" x14ac:dyDescent="0.2">
      <c r="B31" s="54" t="s">
        <v>247</v>
      </c>
      <c r="C31" s="237"/>
      <c r="D31" s="236"/>
      <c r="E31" s="236"/>
    </row>
    <row r="32" spans="2:5" ht="15" x14ac:dyDescent="0.25">
      <c r="B32" s="54" t="s">
        <v>248</v>
      </c>
      <c r="C32" s="237"/>
      <c r="D32" s="61" t="s">
        <v>249</v>
      </c>
      <c r="E32" s="61"/>
    </row>
    <row r="33" spans="2:5" x14ac:dyDescent="0.2">
      <c r="B33" s="54" t="s">
        <v>250</v>
      </c>
      <c r="C33" s="237"/>
      <c r="D33" s="55" t="s">
        <v>209</v>
      </c>
      <c r="E33" s="55" t="s">
        <v>210</v>
      </c>
    </row>
    <row r="34" spans="2:5" x14ac:dyDescent="0.2">
      <c r="B34" s="54" t="s">
        <v>251</v>
      </c>
      <c r="C34" s="237"/>
      <c r="D34" s="54" t="s">
        <v>219</v>
      </c>
      <c r="E34" s="54" t="str">
        <f t="shared" ref="E34:E63" si="3">MID(D34,7,90)</f>
        <v>Nadace</v>
      </c>
    </row>
    <row r="35" spans="2:5" x14ac:dyDescent="0.2">
      <c r="B35" s="54" t="s">
        <v>252</v>
      </c>
      <c r="C35" s="237"/>
      <c r="D35" s="54" t="s">
        <v>221</v>
      </c>
      <c r="E35" s="54" t="str">
        <f t="shared" si="3"/>
        <v>Nadační fond</v>
      </c>
    </row>
    <row r="36" spans="2:5" x14ac:dyDescent="0.2">
      <c r="B36" s="54" t="s">
        <v>214</v>
      </c>
      <c r="C36" s="237"/>
      <c r="D36" s="54" t="s">
        <v>223</v>
      </c>
      <c r="E36" s="54" t="str">
        <f t="shared" si="3"/>
        <v>Obecně prospěšná společnost</v>
      </c>
    </row>
    <row r="37" spans="2:5" x14ac:dyDescent="0.2">
      <c r="B37" s="54" t="s">
        <v>238</v>
      </c>
      <c r="C37" s="237"/>
      <c r="D37" s="54" t="s">
        <v>224</v>
      </c>
      <c r="E37" s="54" t="str">
        <f t="shared" si="3"/>
        <v>Společenství vlastníků jednotek</v>
      </c>
    </row>
    <row r="38" spans="2:5" x14ac:dyDescent="0.2">
      <c r="B38" s="54" t="s">
        <v>253</v>
      </c>
      <c r="C38" s="237"/>
      <c r="D38" s="54" t="s">
        <v>227</v>
      </c>
      <c r="E38" s="54" t="str">
        <f t="shared" si="3"/>
        <v>Ústav</v>
      </c>
    </row>
    <row r="39" spans="2:5" x14ac:dyDescent="0.2">
      <c r="B39" s="54" t="s">
        <v>240</v>
      </c>
      <c r="C39" s="237"/>
      <c r="D39" s="54" t="s">
        <v>251</v>
      </c>
      <c r="E39" s="54" t="str">
        <f t="shared" si="3"/>
        <v>Organizační složka zahraničního nadačního fondu</v>
      </c>
    </row>
    <row r="40" spans="2:5" x14ac:dyDescent="0.2">
      <c r="B40" s="54" t="s">
        <v>254</v>
      </c>
      <c r="C40" s="237"/>
      <c r="D40" s="54" t="s">
        <v>252</v>
      </c>
      <c r="E40" s="54" t="str">
        <f t="shared" si="3"/>
        <v>Organizační složka zahraniční nadace</v>
      </c>
    </row>
    <row r="41" spans="2:5" x14ac:dyDescent="0.2">
      <c r="B41" s="54" t="s">
        <v>255</v>
      </c>
      <c r="C41" s="237"/>
      <c r="D41" s="54" t="s">
        <v>254</v>
      </c>
      <c r="E41" s="54" t="str">
        <f t="shared" si="3"/>
        <v>Samostatná drobná provozovna obecního úřadu</v>
      </c>
    </row>
    <row r="42" spans="2:5" x14ac:dyDescent="0.2">
      <c r="B42" s="54" t="s">
        <v>256</v>
      </c>
      <c r="C42" s="237"/>
      <c r="D42" s="54" t="s">
        <v>256</v>
      </c>
      <c r="E42" s="54" t="str">
        <f t="shared" si="3"/>
        <v>Vysoká škola (veřejná, státní)</v>
      </c>
    </row>
    <row r="43" spans="2:5" x14ac:dyDescent="0.2">
      <c r="B43" s="54" t="s">
        <v>257</v>
      </c>
      <c r="C43" s="237"/>
      <c r="D43" s="54" t="s">
        <v>257</v>
      </c>
      <c r="E43" s="54" t="str">
        <f t="shared" si="3"/>
        <v>Školská právnická osoba</v>
      </c>
    </row>
    <row r="44" spans="2:5" x14ac:dyDescent="0.2">
      <c r="B44" s="54" t="s">
        <v>258</v>
      </c>
      <c r="C44" s="237"/>
      <c r="D44" s="54" t="s">
        <v>258</v>
      </c>
      <c r="E44" s="54" t="str">
        <f t="shared" si="3"/>
        <v>Veřejná výzkumná instituce</v>
      </c>
    </row>
    <row r="45" spans="2:5" ht="25.5" x14ac:dyDescent="0.2">
      <c r="B45" s="58" t="s">
        <v>259</v>
      </c>
      <c r="C45" s="237"/>
      <c r="D45" s="58" t="s">
        <v>260</v>
      </c>
      <c r="E45" s="54" t="str">
        <f t="shared" si="3"/>
        <v>Zvláštní org. pro zastoupení českých zájmů 
v mezinár. nevlád. org.</v>
      </c>
    </row>
    <row r="46" spans="2:5" x14ac:dyDescent="0.2">
      <c r="B46" s="54" t="s">
        <v>261</v>
      </c>
      <c r="C46" s="237"/>
      <c r="D46" s="54" t="s">
        <v>261</v>
      </c>
      <c r="E46" s="54" t="str">
        <f t="shared" si="3"/>
        <v>Spolek</v>
      </c>
    </row>
    <row r="47" spans="2:5" x14ac:dyDescent="0.2">
      <c r="B47" s="54" t="s">
        <v>262</v>
      </c>
      <c r="C47" s="237"/>
      <c r="D47" s="54" t="s">
        <v>262</v>
      </c>
      <c r="E47" s="54" t="str">
        <f t="shared" si="3"/>
        <v>Odborová organizace</v>
      </c>
    </row>
    <row r="48" spans="2:5" x14ac:dyDescent="0.2">
      <c r="B48" s="54" t="s">
        <v>263</v>
      </c>
      <c r="C48" s="237"/>
      <c r="D48" s="54" t="s">
        <v>263</v>
      </c>
      <c r="E48" s="54" t="str">
        <f t="shared" si="3"/>
        <v>Organizace zaměstnavatelů</v>
      </c>
    </row>
    <row r="49" spans="2:5" x14ac:dyDescent="0.2">
      <c r="B49" s="54" t="s">
        <v>264</v>
      </c>
      <c r="C49" s="237"/>
      <c r="D49" s="54" t="s">
        <v>264</v>
      </c>
      <c r="E49" s="54" t="str">
        <f t="shared" si="3"/>
        <v>Politická strana, politické hnutí</v>
      </c>
    </row>
    <row r="50" spans="2:5" x14ac:dyDescent="0.2">
      <c r="B50" s="54" t="s">
        <v>265</v>
      </c>
      <c r="C50" s="237"/>
      <c r="D50" s="54" t="s">
        <v>265</v>
      </c>
      <c r="E50" s="54" t="str">
        <f t="shared" si="3"/>
        <v>Církve a náboženské společnosti</v>
      </c>
    </row>
    <row r="51" spans="2:5" x14ac:dyDescent="0.2">
      <c r="B51" s="54" t="s">
        <v>266</v>
      </c>
      <c r="C51" s="237"/>
      <c r="D51" s="54" t="s">
        <v>266</v>
      </c>
      <c r="E51" s="54" t="str">
        <f t="shared" si="3"/>
        <v>Evidované církevní právnické osoby</v>
      </c>
    </row>
    <row r="52" spans="2:5" x14ac:dyDescent="0.2">
      <c r="B52" s="54" t="s">
        <v>267</v>
      </c>
      <c r="C52" s="237"/>
      <c r="D52" s="54" t="s">
        <v>267</v>
      </c>
      <c r="E52" s="54" t="str">
        <f t="shared" si="3"/>
        <v>Svazy církví a náboženských společností</v>
      </c>
    </row>
    <row r="53" spans="2:5" ht="25.5" x14ac:dyDescent="0.2">
      <c r="B53" s="58" t="s">
        <v>268</v>
      </c>
      <c r="C53" s="237"/>
      <c r="D53" s="58" t="s">
        <v>269</v>
      </c>
      <c r="E53" s="54" t="str">
        <f t="shared" si="3"/>
        <v>Org. jednotka zvláštní org. pro zastoupení českých zájmů v mezinár. nevlád. org.</v>
      </c>
    </row>
    <row r="54" spans="2:5" x14ac:dyDescent="0.2">
      <c r="B54" s="54" t="s">
        <v>270</v>
      </c>
      <c r="C54" s="237"/>
      <c r="D54" s="54" t="s">
        <v>270</v>
      </c>
      <c r="E54" s="54" t="str">
        <f t="shared" si="3"/>
        <v>Pobočný spolek</v>
      </c>
    </row>
    <row r="55" spans="2:5" x14ac:dyDescent="0.2">
      <c r="B55" s="54" t="s">
        <v>271</v>
      </c>
      <c r="C55" s="237"/>
      <c r="D55" s="54" t="s">
        <v>271</v>
      </c>
      <c r="E55" s="54" t="str">
        <f t="shared" si="3"/>
        <v>Samostatná stavovská organizace (profesní komora)</v>
      </c>
    </row>
    <row r="56" spans="2:5" x14ac:dyDescent="0.2">
      <c r="B56" s="54" t="s">
        <v>272</v>
      </c>
      <c r="C56" s="237"/>
      <c r="D56" s="54" t="s">
        <v>272</v>
      </c>
      <c r="E56" s="54" t="str">
        <f t="shared" si="3"/>
        <v>Komora (hospodářská, agrární)</v>
      </c>
    </row>
    <row r="57" spans="2:5" x14ac:dyDescent="0.2">
      <c r="B57" s="54" t="s">
        <v>273</v>
      </c>
      <c r="C57" s="237"/>
      <c r="D57" s="54" t="s">
        <v>273</v>
      </c>
      <c r="E57" s="54" t="str">
        <f t="shared" si="3"/>
        <v>Zájmové sdružení právnických osob</v>
      </c>
    </row>
    <row r="58" spans="2:5" x14ac:dyDescent="0.2">
      <c r="B58" s="54" t="s">
        <v>216</v>
      </c>
      <c r="C58" s="237"/>
      <c r="D58" s="54" t="s">
        <v>274</v>
      </c>
      <c r="E58" s="54" t="str">
        <f t="shared" si="3"/>
        <v>Zahraniční spolek</v>
      </c>
    </row>
    <row r="59" spans="2:5" x14ac:dyDescent="0.2">
      <c r="B59" s="54" t="s">
        <v>275</v>
      </c>
      <c r="C59" s="237"/>
      <c r="D59" s="54" t="s">
        <v>276</v>
      </c>
      <c r="E59" s="54" t="str">
        <f t="shared" si="3"/>
        <v>Mezinárodní odborová organizace</v>
      </c>
    </row>
    <row r="60" spans="2:5" x14ac:dyDescent="0.2">
      <c r="B60" s="54" t="s">
        <v>277</v>
      </c>
      <c r="C60" s="237"/>
      <c r="D60" s="54" t="s">
        <v>278</v>
      </c>
      <c r="E60" s="54" t="str">
        <f t="shared" si="3"/>
        <v>Mezinárodní organizace zaměstnavatelů</v>
      </c>
    </row>
    <row r="61" spans="2:5" x14ac:dyDescent="0.2">
      <c r="B61" s="54" t="s">
        <v>279</v>
      </c>
      <c r="C61" s="237"/>
      <c r="D61" s="54" t="s">
        <v>280</v>
      </c>
      <c r="E61" s="54" t="str">
        <f t="shared" si="3"/>
        <v>Mezinárodní organizace a sdružení</v>
      </c>
    </row>
    <row r="62" spans="2:5" x14ac:dyDescent="0.2">
      <c r="B62" s="54" t="s">
        <v>281</v>
      </c>
      <c r="C62" s="237"/>
      <c r="D62" s="54" t="s">
        <v>282</v>
      </c>
      <c r="E62" s="54" t="str">
        <f t="shared" si="3"/>
        <v>Evropské hospodářské zájmové sdružení</v>
      </c>
    </row>
    <row r="63" spans="2:5" x14ac:dyDescent="0.2">
      <c r="B63" s="54" t="s">
        <v>283</v>
      </c>
      <c r="C63" s="237"/>
      <c r="D63" s="54" t="s">
        <v>284</v>
      </c>
      <c r="E63" s="54" t="str">
        <f t="shared" si="3"/>
        <v>Zahraniční pobočný spolek</v>
      </c>
    </row>
    <row r="64" spans="2:5" x14ac:dyDescent="0.2">
      <c r="B64" s="54" t="s">
        <v>274</v>
      </c>
      <c r="C64" s="237"/>
      <c r="D64" s="54" t="s">
        <v>220</v>
      </c>
      <c r="E64" s="54"/>
    </row>
    <row r="65" spans="2:5" x14ac:dyDescent="0.2">
      <c r="B65" s="54" t="s">
        <v>276</v>
      </c>
      <c r="C65" s="237"/>
      <c r="D65" s="236"/>
      <c r="E65" s="236"/>
    </row>
    <row r="66" spans="2:5" ht="15" x14ac:dyDescent="0.25">
      <c r="B66" s="54" t="s">
        <v>278</v>
      </c>
      <c r="C66" s="237"/>
      <c r="D66" s="61" t="s">
        <v>285</v>
      </c>
      <c r="E66" s="61"/>
    </row>
    <row r="67" spans="2:5" x14ac:dyDescent="0.2">
      <c r="B67" s="54" t="s">
        <v>280</v>
      </c>
      <c r="C67" s="237"/>
      <c r="D67" s="55" t="s">
        <v>209</v>
      </c>
      <c r="E67" s="55" t="s">
        <v>210</v>
      </c>
    </row>
    <row r="68" spans="2:5" x14ac:dyDescent="0.2">
      <c r="B68" s="54" t="s">
        <v>286</v>
      </c>
      <c r="C68" s="237"/>
      <c r="D68" s="54"/>
      <c r="E68" s="54"/>
    </row>
    <row r="69" spans="2:5" x14ac:dyDescent="0.2">
      <c r="B69" s="54" t="s">
        <v>282</v>
      </c>
      <c r="C69" s="237"/>
      <c r="D69" s="54" t="s">
        <v>232</v>
      </c>
      <c r="E69" s="54" t="str">
        <f t="shared" ref="E69:E86" si="4">MID(D69,7,90)</f>
        <v>Organizační složka státu</v>
      </c>
    </row>
    <row r="70" spans="2:5" x14ac:dyDescent="0.2">
      <c r="B70" s="54" t="s">
        <v>242</v>
      </c>
      <c r="C70" s="237"/>
      <c r="D70" s="54" t="s">
        <v>287</v>
      </c>
      <c r="E70" s="54" t="str">
        <f t="shared" si="4"/>
        <v>Příspěvková organizace zřízená územním samosprávným celkem</v>
      </c>
    </row>
    <row r="71" spans="2:5" x14ac:dyDescent="0.2">
      <c r="B71" s="54" t="s">
        <v>244</v>
      </c>
      <c r="C71" s="237"/>
      <c r="D71" s="54" t="s">
        <v>236</v>
      </c>
      <c r="E71" s="54" t="str">
        <f t="shared" si="4"/>
        <v>Státní příspěvková organizace</v>
      </c>
    </row>
    <row r="72" spans="2:5" x14ac:dyDescent="0.2">
      <c r="B72" s="54" t="s">
        <v>284</v>
      </c>
      <c r="C72" s="237"/>
      <c r="D72" s="54" t="s">
        <v>288</v>
      </c>
      <c r="E72" s="54" t="str">
        <f t="shared" si="4"/>
        <v>Státní příspěvková organizace ze zákona</v>
      </c>
    </row>
    <row r="73" spans="2:5" x14ac:dyDescent="0.2">
      <c r="B73" s="54" t="s">
        <v>289</v>
      </c>
      <c r="C73" s="237"/>
      <c r="D73" s="54" t="s">
        <v>290</v>
      </c>
      <c r="E73" s="54" t="str">
        <f t="shared" si="4"/>
        <v>Státní příspěvková organizace ostatní</v>
      </c>
    </row>
    <row r="74" spans="2:5" ht="25.5" x14ac:dyDescent="0.2">
      <c r="B74" s="58" t="s">
        <v>291</v>
      </c>
      <c r="C74" s="237"/>
      <c r="D74" s="54" t="s">
        <v>237</v>
      </c>
      <c r="E74" s="54" t="str">
        <f t="shared" si="4"/>
        <v>Správa železniční dopravní cesty, státní organizace</v>
      </c>
    </row>
    <row r="75" spans="2:5" ht="25.5" x14ac:dyDescent="0.2">
      <c r="B75" s="58" t="s">
        <v>292</v>
      </c>
      <c r="C75" s="237"/>
      <c r="D75" s="54" t="s">
        <v>241</v>
      </c>
      <c r="E75" s="54" t="str">
        <f t="shared" si="4"/>
        <v>Veřejnoprávní instituce (ČT,ČRo,ČTK)</v>
      </c>
    </row>
    <row r="76" spans="2:5" x14ac:dyDescent="0.2">
      <c r="B76" s="54" t="s">
        <v>293</v>
      </c>
      <c r="C76" s="237"/>
      <c r="D76" s="54" t="s">
        <v>245</v>
      </c>
      <c r="E76" s="54" t="str">
        <f t="shared" si="4"/>
        <v>Státní fond ze zákona</v>
      </c>
    </row>
    <row r="77" spans="2:5" x14ac:dyDescent="0.2">
      <c r="B77" s="54" t="s">
        <v>294</v>
      </c>
      <c r="C77" s="237"/>
      <c r="D77" s="54" t="s">
        <v>246</v>
      </c>
      <c r="E77" s="54" t="str">
        <f t="shared" si="4"/>
        <v>Státní fond ze zákona bez zápisu do obchodního rejstříku</v>
      </c>
    </row>
    <row r="78" spans="2:5" x14ac:dyDescent="0.2">
      <c r="B78" s="59"/>
      <c r="C78" s="237"/>
      <c r="D78" s="54" t="s">
        <v>255</v>
      </c>
      <c r="E78" s="54" t="str">
        <f t="shared" si="4"/>
        <v>Vnitřní organizační jednotka organizační složky státu</v>
      </c>
    </row>
    <row r="79" spans="2:5" x14ac:dyDescent="0.2">
      <c r="B79" s="60" t="s">
        <v>295</v>
      </c>
      <c r="C79" s="237"/>
      <c r="D79" s="54" t="s">
        <v>296</v>
      </c>
      <c r="E79" s="54" t="str">
        <f t="shared" si="4"/>
        <v>Dobrovolný svazek obcí</v>
      </c>
    </row>
    <row r="80" spans="2:5" x14ac:dyDescent="0.2">
      <c r="B80" s="54" t="s">
        <v>297</v>
      </c>
      <c r="C80" s="237"/>
      <c r="D80" s="54" t="s">
        <v>275</v>
      </c>
      <c r="E80" s="54" t="str">
        <f t="shared" si="4"/>
        <v>Svazek obcí</v>
      </c>
    </row>
    <row r="81" spans="2:5" x14ac:dyDescent="0.2">
      <c r="B81" s="54" t="s">
        <v>298</v>
      </c>
      <c r="C81" s="237"/>
      <c r="D81" s="54" t="s">
        <v>299</v>
      </c>
      <c r="E81" s="54" t="str">
        <f t="shared" si="4"/>
        <v>Obec</v>
      </c>
    </row>
    <row r="82" spans="2:5" x14ac:dyDescent="0.2">
      <c r="C82" s="237"/>
      <c r="D82" s="54" t="s">
        <v>277</v>
      </c>
      <c r="E82" s="54" t="str">
        <f t="shared" si="4"/>
        <v>Obec nebo městská část hl. města Prahy</v>
      </c>
    </row>
    <row r="83" spans="2:5" x14ac:dyDescent="0.2">
      <c r="C83" s="237"/>
      <c r="D83" s="54" t="s">
        <v>279</v>
      </c>
      <c r="E83" s="54" t="str">
        <f t="shared" si="4"/>
        <v>Kraj</v>
      </c>
    </row>
    <row r="84" spans="2:5" x14ac:dyDescent="0.2">
      <c r="C84" s="237"/>
      <c r="D84" s="54" t="s">
        <v>281</v>
      </c>
      <c r="E84" s="54" t="str">
        <f t="shared" si="4"/>
        <v>Regionální rada regionu soudržnosti</v>
      </c>
    </row>
    <row r="85" spans="2:5" x14ac:dyDescent="0.2">
      <c r="C85" s="237"/>
      <c r="D85" s="54" t="s">
        <v>300</v>
      </c>
      <c r="E85" s="54" t="str">
        <f t="shared" si="4"/>
        <v>Městská část hlavního města Prahy</v>
      </c>
    </row>
    <row r="86" spans="2:5" x14ac:dyDescent="0.2">
      <c r="C86" s="237"/>
      <c r="D86" s="54" t="s">
        <v>283</v>
      </c>
      <c r="E86" s="54" t="str">
        <f t="shared" si="4"/>
        <v>Městská část, městský obvod</v>
      </c>
    </row>
    <row r="87" spans="2:5" x14ac:dyDescent="0.2">
      <c r="C87" s="237"/>
      <c r="D87" s="54" t="s">
        <v>220</v>
      </c>
      <c r="E87" s="54"/>
    </row>
    <row r="88" spans="2:5" x14ac:dyDescent="0.2">
      <c r="C88" s="237"/>
      <c r="D88" s="236"/>
      <c r="E88" s="236"/>
    </row>
    <row r="89" spans="2:5" ht="15" x14ac:dyDescent="0.25">
      <c r="C89" s="237"/>
      <c r="D89" s="61" t="s">
        <v>301</v>
      </c>
      <c r="E89" s="61"/>
    </row>
    <row r="90" spans="2:5" x14ac:dyDescent="0.2">
      <c r="C90" s="237"/>
      <c r="D90" s="55" t="s">
        <v>209</v>
      </c>
      <c r="E90" s="55"/>
    </row>
    <row r="91" spans="2:5" x14ac:dyDescent="0.2">
      <c r="C91" s="237"/>
      <c r="D91" s="54" t="s">
        <v>690</v>
      </c>
      <c r="E91" s="54" t="str">
        <f t="shared" ref="E91" si="5">MID(D91,7,90)</f>
        <v>Akciová společnost</v>
      </c>
    </row>
    <row r="92" spans="2:5" x14ac:dyDescent="0.2">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9" t="s">
        <v>302</v>
      </c>
      <c r="B1" s="510"/>
      <c r="C1" s="510"/>
      <c r="D1" s="510"/>
      <c r="E1" s="510"/>
      <c r="F1" s="510"/>
      <c r="G1" s="510"/>
      <c r="H1" s="511"/>
    </row>
    <row r="2" spans="1:8" ht="18.75" thickBot="1" x14ac:dyDescent="0.3">
      <c r="A2" s="20"/>
    </row>
    <row r="3" spans="1:8" ht="20.25" customHeight="1" x14ac:dyDescent="0.25">
      <c r="A3" s="518" t="s">
        <v>303</v>
      </c>
      <c r="B3" s="523" t="s">
        <v>304</v>
      </c>
      <c r="C3" s="524"/>
      <c r="D3" s="524"/>
      <c r="E3" s="524"/>
      <c r="F3" s="525"/>
      <c r="G3" s="515" t="s">
        <v>305</v>
      </c>
      <c r="H3" s="516"/>
    </row>
    <row r="4" spans="1:8" ht="35.1" customHeight="1" x14ac:dyDescent="0.25">
      <c r="A4" s="519"/>
      <c r="B4" s="521" t="s">
        <v>306</v>
      </c>
      <c r="C4" s="65" t="s">
        <v>307</v>
      </c>
      <c r="D4" s="65" t="s">
        <v>307</v>
      </c>
      <c r="E4" s="66" t="s">
        <v>308</v>
      </c>
      <c r="F4" s="66" t="s">
        <v>309</v>
      </c>
      <c r="G4" s="513" t="s">
        <v>306</v>
      </c>
      <c r="H4" s="45" t="s">
        <v>310</v>
      </c>
    </row>
    <row r="5" spans="1:8" ht="37.15" customHeight="1" thickBot="1" x14ac:dyDescent="0.3">
      <c r="A5" s="520"/>
      <c r="B5" s="522"/>
      <c r="C5" s="71" t="s">
        <v>311</v>
      </c>
      <c r="D5" s="71" t="s">
        <v>312</v>
      </c>
      <c r="E5" s="67" t="s">
        <v>313</v>
      </c>
      <c r="F5" s="67" t="s">
        <v>314</v>
      </c>
      <c r="G5" s="514"/>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6" t="s">
        <v>360</v>
      </c>
      <c r="H15" s="52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7" t="s">
        <v>372</v>
      </c>
      <c r="F21" s="51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2"/>
    </row>
    <row r="32" spans="1:8" x14ac:dyDescent="0.25">
      <c r="H32" s="512"/>
    </row>
    <row r="33" spans="1:8" x14ac:dyDescent="0.25">
      <c r="H33" s="512"/>
    </row>
    <row r="34" spans="1:8" x14ac:dyDescent="0.25">
      <c r="H34" s="512"/>
    </row>
    <row r="35" spans="1:8" x14ac:dyDescent="0.25">
      <c r="H35" s="512"/>
    </row>
    <row r="36" spans="1:8" x14ac:dyDescent="0.25">
      <c r="H36" s="51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373</v>
      </c>
      <c r="C6" s="134" t="s">
        <v>374</v>
      </c>
      <c r="D6" s="135" t="s">
        <v>375</v>
      </c>
      <c r="E6" s="135" t="s">
        <v>376</v>
      </c>
      <c r="F6" s="135" t="s">
        <v>377</v>
      </c>
      <c r="G6" s="135" t="s">
        <v>378</v>
      </c>
      <c r="H6" s="135" t="s">
        <v>379</v>
      </c>
    </row>
    <row r="7" spans="1:8" ht="135" x14ac:dyDescent="0.25">
      <c r="A7" s="136"/>
      <c r="B7" s="137" t="s">
        <v>380</v>
      </c>
      <c r="C7" s="137" t="s">
        <v>381</v>
      </c>
      <c r="D7" s="138" t="s">
        <v>382</v>
      </c>
      <c r="E7" s="138" t="s">
        <v>383</v>
      </c>
      <c r="F7" s="135"/>
      <c r="G7" s="135"/>
      <c r="H7" s="135"/>
    </row>
    <row r="8" spans="1:8" x14ac:dyDescent="0.25">
      <c r="B8" s="135" t="s">
        <v>384</v>
      </c>
      <c r="C8" s="135" t="s">
        <v>384</v>
      </c>
      <c r="D8" s="135"/>
      <c r="E8" s="135" t="s">
        <v>162</v>
      </c>
      <c r="F8" s="135" t="s">
        <v>168</v>
      </c>
      <c r="G8" s="135"/>
      <c r="H8" s="135"/>
    </row>
    <row r="9" spans="1:8" ht="42.75" x14ac:dyDescent="0.25">
      <c r="B9" s="135" t="s">
        <v>384</v>
      </c>
      <c r="C9" s="135" t="s">
        <v>385</v>
      </c>
      <c r="D9" s="134" t="s">
        <v>386</v>
      </c>
      <c r="E9" s="135" t="s">
        <v>162</v>
      </c>
      <c r="F9" s="135" t="s">
        <v>168</v>
      </c>
      <c r="G9" s="135"/>
      <c r="H9" s="135"/>
    </row>
    <row r="10" spans="1:8" x14ac:dyDescent="0.25">
      <c r="B10" s="135" t="s">
        <v>297</v>
      </c>
      <c r="C10" s="135" t="s">
        <v>385</v>
      </c>
      <c r="D10" s="135" t="s">
        <v>387</v>
      </c>
      <c r="E10" s="135" t="s">
        <v>162</v>
      </c>
      <c r="F10" s="135" t="s">
        <v>168</v>
      </c>
      <c r="G10" s="135" t="s">
        <v>148</v>
      </c>
      <c r="H10" s="135"/>
    </row>
    <row r="11" spans="1:8" x14ac:dyDescent="0.25">
      <c r="B11" s="135" t="s">
        <v>297</v>
      </c>
      <c r="C11" s="135" t="s">
        <v>385</v>
      </c>
      <c r="D11" s="135" t="s">
        <v>388</v>
      </c>
      <c r="E11" s="135" t="s">
        <v>162</v>
      </c>
      <c r="F11" s="135" t="s">
        <v>168</v>
      </c>
      <c r="G11" s="135" t="s">
        <v>154</v>
      </c>
      <c r="H11" s="135"/>
    </row>
    <row r="12" spans="1:8" x14ac:dyDescent="0.25">
      <c r="B12" s="135" t="s">
        <v>389</v>
      </c>
      <c r="C12" s="135"/>
      <c r="D12" s="135" t="s">
        <v>387</v>
      </c>
      <c r="E12" s="135" t="s">
        <v>148</v>
      </c>
      <c r="F12" s="135" t="s">
        <v>162</v>
      </c>
      <c r="G12" s="135" t="s">
        <v>168</v>
      </c>
      <c r="H12" s="135" t="s">
        <v>175</v>
      </c>
    </row>
    <row r="13" spans="1:8" x14ac:dyDescent="0.25">
      <c r="B13" s="135" t="s">
        <v>389</v>
      </c>
      <c r="C13" s="135"/>
      <c r="D13" s="135" t="s">
        <v>388</v>
      </c>
      <c r="E13" s="135" t="s">
        <v>154</v>
      </c>
      <c r="F13" s="135" t="s">
        <v>162</v>
      </c>
      <c r="G13" s="135" t="s">
        <v>168</v>
      </c>
      <c r="H13" s="135" t="s">
        <v>175</v>
      </c>
    </row>
    <row r="14" spans="1:8" ht="42.75" x14ac:dyDescent="0.25">
      <c r="B14" s="135" t="s">
        <v>389</v>
      </c>
      <c r="C14" s="135"/>
      <c r="D14" s="134" t="s">
        <v>386</v>
      </c>
      <c r="E14" s="135" t="s">
        <v>162</v>
      </c>
      <c r="F14" s="135" t="s">
        <v>168</v>
      </c>
      <c r="G14" s="135" t="s">
        <v>175</v>
      </c>
      <c r="H14" s="135"/>
    </row>
    <row r="15" spans="1:8" x14ac:dyDescent="0.25">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8" t="s">
        <v>391</v>
      </c>
      <c r="D2" s="558"/>
      <c r="E2" s="558"/>
      <c r="F2" s="558"/>
      <c r="H2" s="10"/>
    </row>
    <row r="3" spans="1:16" ht="5.25" customHeight="1" thickBot="1" x14ac:dyDescent="0.3"/>
    <row r="4" spans="1:16" ht="17.25" customHeight="1" x14ac:dyDescent="0.25">
      <c r="A4" s="6" t="s">
        <v>392</v>
      </c>
      <c r="B4" s="540" t="s">
        <v>393</v>
      </c>
      <c r="C4" s="541"/>
      <c r="D4" s="542" t="str">
        <f>IF(ISTEXT(VLOOKUP('1b Formulář_kategorie podniku'!G13,'2b Právní formy žadatelů'!E5:E7,1,FALSE)),IF(ISBLANK('1b Formulář_kategorie podniku'!G7),"",'1b Formulář_kategorie podniku'!G7),"")</f>
        <v/>
      </c>
      <c r="E4" s="542"/>
      <c r="F4" s="543"/>
      <c r="G4" s="5"/>
      <c r="I4" s="3"/>
      <c r="J4" s="3"/>
      <c r="K4" s="3"/>
      <c r="L4" s="3"/>
      <c r="M4" s="3"/>
    </row>
    <row r="5" spans="1:16" ht="17.25" customHeight="1" x14ac:dyDescent="0.25">
      <c r="B5" s="532" t="s">
        <v>76</v>
      </c>
      <c r="C5" s="533"/>
      <c r="D5" s="546" t="str">
        <f>IF(ISTEXT(VLOOKUP('1b Formulář_kategorie podniku'!G13,'2b Právní formy žadatelů'!E5:E7,1,FALSE)),IF(ISBLANK('1b Formulář_kategorie podniku'!G8),"",'1b Formulář_kategorie podniku'!G8),"")</f>
        <v/>
      </c>
      <c r="E5" s="546"/>
      <c r="F5" s="547"/>
      <c r="G5" s="7"/>
      <c r="I5" s="3"/>
      <c r="J5" s="3"/>
      <c r="K5" s="3"/>
      <c r="L5" s="3"/>
      <c r="M5" s="3"/>
    </row>
    <row r="6" spans="1:16" ht="17.25" customHeight="1" x14ac:dyDescent="0.25">
      <c r="B6" s="532" t="s">
        <v>77</v>
      </c>
      <c r="C6" s="533"/>
      <c r="D6" s="546" t="str">
        <f>IF(ISTEXT(VLOOKUP('1b Formulář_kategorie podniku'!G13,'2b Právní formy žadatelů'!E5:E7,1,FALSE)),IF(ISBLANK('1b Formulář_kategorie podniku'!G9),"",'1b Formulář_kategorie podniku'!G9),"")</f>
        <v/>
      </c>
      <c r="E6" s="546"/>
      <c r="F6" s="547"/>
      <c r="G6" s="7"/>
      <c r="I6" s="3"/>
      <c r="J6" s="3"/>
      <c r="K6" s="3"/>
      <c r="L6" s="3"/>
      <c r="M6" s="3"/>
    </row>
    <row r="7" spans="1:16" ht="17.25" customHeight="1" x14ac:dyDescent="0.25">
      <c r="B7" s="532" t="s">
        <v>78</v>
      </c>
      <c r="C7" s="533"/>
      <c r="D7" s="534" t="str">
        <f>IF(ISTEXT(VLOOKUP('1b Formulář_kategorie podniku'!G13,'2b Právní formy žadatelů'!E5:E7,1,FALSE)),IF(ISBLANK('1b Formulář_kategorie podniku'!G10),"",'1b Formulář_kategorie podniku'!G10),"")</f>
        <v/>
      </c>
      <c r="E7" s="534"/>
      <c r="F7" s="535"/>
      <c r="G7" s="8"/>
      <c r="I7" s="3"/>
      <c r="J7" s="3"/>
      <c r="K7" s="3"/>
      <c r="L7" s="3"/>
      <c r="M7" s="3"/>
    </row>
    <row r="8" spans="1:16" ht="33.75" customHeight="1" thickBot="1" x14ac:dyDescent="0.3">
      <c r="B8" s="536" t="s">
        <v>79</v>
      </c>
      <c r="C8" s="537"/>
      <c r="D8" s="538" t="str">
        <f>IF(ISTEXT(VLOOKUP('1b Formulář_kategorie podniku'!G13,'2b Právní formy žadatelů'!E5:E7,1,FALSE)),IF(ISBLANK('1b Formulář_kategorie podniku'!G11),"",'1b Formulář_kategorie podniku'!G11),"")</f>
        <v/>
      </c>
      <c r="E8" s="538"/>
      <c r="F8" s="539"/>
      <c r="I8" s="3"/>
      <c r="J8" s="3"/>
      <c r="K8" s="3"/>
      <c r="L8" s="3"/>
      <c r="M8" s="3"/>
    </row>
    <row r="9" spans="1:16" ht="10.15" customHeight="1" thickBot="1" x14ac:dyDescent="0.3">
      <c r="C9" s="9"/>
      <c r="J9" s="10"/>
      <c r="K9" s="3"/>
    </row>
    <row r="10" spans="1:16" ht="17.25" customHeight="1" x14ac:dyDescent="0.25">
      <c r="B10" s="540" t="s">
        <v>380</v>
      </c>
      <c r="C10" s="541"/>
      <c r="D10" s="542" t="str">
        <f>IF(ISTEXT(VLOOKUP('1b Formulář_kategorie podniku'!G13,'2b Právní formy žadatelů'!E5:E7,1,FALSE)),(IF('1b Formulář_kategorie podniku'!N42="MSP","Ano","Ne")),"")</f>
        <v/>
      </c>
      <c r="E10" s="542"/>
      <c r="F10" s="543"/>
      <c r="K10" s="3"/>
    </row>
    <row r="11" spans="1:16" ht="33" customHeight="1" x14ac:dyDescent="0.25">
      <c r="B11" s="544" t="s">
        <v>381</v>
      </c>
      <c r="C11" s="545"/>
      <c r="D11" s="546" t="str">
        <f ca="1">IF(ISTEXT(VLOOKUP('1b Formulář_kategorie podniku'!G13,'2b Právní formy žadatelů'!E5:E7,1,FALSE)),IF(ISBLANK('1b Formulář_kategorie podniku'!G10),"",IF(YEARFRAC(D7,TODAY())&lt;3,"Ano","Ne")),"")</f>
        <v/>
      </c>
      <c r="E11" s="546"/>
      <c r="F11" s="547"/>
      <c r="K11" s="3"/>
      <c r="N11" s="5"/>
      <c r="O11" s="5"/>
      <c r="P11" s="5"/>
    </row>
    <row r="12" spans="1:16" ht="17.25" customHeight="1" x14ac:dyDescent="0.25">
      <c r="B12" s="532" t="s">
        <v>81</v>
      </c>
      <c r="C12" s="533"/>
      <c r="D12" s="546" t="str">
        <f>IF(ISTEXT(VLOOKUP('1b Formulář_kategorie podniku'!G13,'2b Právní formy žadatelů'!E5:E7,1,FALSE)),IF(ISBLANK('1b Formulář_kategorie podniku'!G13),"",'1b Formulář_kategorie podniku'!G13),"")</f>
        <v/>
      </c>
      <c r="E12" s="546"/>
      <c r="F12" s="547"/>
      <c r="K12" s="3"/>
      <c r="N12" s="5"/>
      <c r="O12" s="5"/>
      <c r="P12" s="5"/>
    </row>
    <row r="13" spans="1:16" ht="114" customHeight="1" thickBot="1" x14ac:dyDescent="0.3">
      <c r="B13" s="536" t="s">
        <v>394</v>
      </c>
      <c r="C13" s="537"/>
      <c r="D13" s="550" t="s">
        <v>295</v>
      </c>
      <c r="E13" s="550"/>
      <c r="F13" s="551"/>
      <c r="G13" s="528" t="s">
        <v>699</v>
      </c>
      <c r="H13" s="529"/>
      <c r="I13" s="529"/>
      <c r="J13" s="529"/>
      <c r="K13" s="529"/>
      <c r="L13" s="529"/>
      <c r="N13" s="5"/>
      <c r="O13" s="5"/>
      <c r="P13" s="5"/>
    </row>
    <row r="14" spans="1:16" ht="20.25" customHeight="1" thickBot="1" x14ac:dyDescent="0.3">
      <c r="K14" s="3"/>
    </row>
    <row r="15" spans="1:16" ht="29.1"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K15" s="3"/>
    </row>
    <row r="16" spans="1:16" ht="8.25" customHeight="1" thickBot="1" x14ac:dyDescent="0.3">
      <c r="K16" s="3"/>
    </row>
    <row r="17" spans="1:11" s="5" customFormat="1" ht="20.25" customHeight="1" x14ac:dyDescent="0.25">
      <c r="A17" s="1"/>
      <c r="B17" s="572" t="s">
        <v>398</v>
      </c>
      <c r="C17" s="574" t="s">
        <v>399</v>
      </c>
      <c r="D17" s="574" t="s">
        <v>400</v>
      </c>
      <c r="E17" s="27" t="str">
        <f ca="1">IF(ISNUMBER(FIND("B,",$D$15,1)),"RELEVANTNÍ","NERELEVANTNÍ")</f>
        <v>NERELEVANTNÍ</v>
      </c>
      <c r="F17" s="2"/>
      <c r="G17" s="4"/>
      <c r="K17" s="3"/>
    </row>
    <row r="18" spans="1:11" s="5" customFormat="1" ht="20.25" customHeight="1" x14ac:dyDescent="0.25">
      <c r="A18" s="1"/>
      <c r="B18" s="573"/>
      <c r="C18" s="575"/>
      <c r="D18" s="575"/>
      <c r="E18" s="139" t="str">
        <f>IF($D$8&gt;1,$D$8,"")</f>
        <v/>
      </c>
      <c r="F18" s="2"/>
      <c r="G18" s="4"/>
      <c r="K18" s="3"/>
    </row>
    <row r="19" spans="1:11" s="5" customFormat="1" ht="15" customHeight="1" x14ac:dyDescent="0.25">
      <c r="A19" s="1"/>
      <c r="B19" s="127"/>
      <c r="C19" s="128"/>
      <c r="D19" s="128"/>
      <c r="E19" s="129" t="s">
        <v>401</v>
      </c>
      <c r="F19" s="2"/>
      <c r="G19" s="4"/>
    </row>
    <row r="20" spans="1:11" s="5" customFormat="1" ht="21.75" customHeight="1" x14ac:dyDescent="0.25">
      <c r="A20" s="1"/>
      <c r="B20" s="40" t="s">
        <v>402</v>
      </c>
      <c r="C20" s="186" t="s">
        <v>403</v>
      </c>
      <c r="D20" s="186" t="s">
        <v>404</v>
      </c>
      <c r="E20" s="29"/>
      <c r="F20" s="2"/>
      <c r="G20" s="4"/>
    </row>
    <row r="21" spans="1:11" s="5" customFormat="1" ht="47.25" customHeight="1" x14ac:dyDescent="0.25">
      <c r="A21" s="1"/>
      <c r="B21" s="40" t="s">
        <v>405</v>
      </c>
      <c r="C21" s="186" t="s">
        <v>406</v>
      </c>
      <c r="D21" s="186" t="s">
        <v>407</v>
      </c>
      <c r="E21" s="29"/>
      <c r="F21" s="2"/>
      <c r="G21" s="4"/>
    </row>
    <row r="22" spans="1:11" s="5" customFormat="1" ht="36" customHeight="1" x14ac:dyDescent="0.25">
      <c r="A22" s="1"/>
      <c r="B22" s="40" t="s">
        <v>408</v>
      </c>
      <c r="C22" s="186" t="s">
        <v>406</v>
      </c>
      <c r="D22" s="186" t="s">
        <v>407</v>
      </c>
      <c r="E22" s="29"/>
      <c r="F22" s="2"/>
      <c r="G22" s="4"/>
    </row>
    <row r="23" spans="1:11" s="5" customFormat="1" ht="17.25" customHeight="1" thickBot="1" x14ac:dyDescent="0.3">
      <c r="A23" s="1"/>
      <c r="B23" s="555" t="s">
        <v>409</v>
      </c>
      <c r="C23" s="556"/>
      <c r="D23" s="55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7" t="s">
        <v>399</v>
      </c>
      <c r="D25" s="557"/>
      <c r="E25" s="27" t="str">
        <f ca="1">IF(ISNUMBER(FIND("C,",$D$15,1)),"RELEVANTNÍ","NERELEVANTNÍ")</f>
        <v>NERELEVANTNÍ</v>
      </c>
      <c r="F25" s="2"/>
      <c r="G25" s="4"/>
    </row>
    <row r="26" spans="1:11" s="5" customFormat="1" ht="17.25" customHeight="1" x14ac:dyDescent="0.25">
      <c r="A26" s="1"/>
      <c r="B26" s="42" t="s">
        <v>694</v>
      </c>
      <c r="C26" s="554" t="s">
        <v>411</v>
      </c>
      <c r="D26" s="554"/>
      <c r="E26" s="35" t="s">
        <v>295</v>
      </c>
      <c r="F26" s="530" t="s">
        <v>466</v>
      </c>
      <c r="G26" s="531"/>
    </row>
    <row r="27" spans="1:11" s="5" customFormat="1" ht="17.25" customHeight="1" x14ac:dyDescent="0.25">
      <c r="A27" s="1"/>
      <c r="B27" s="42" t="s">
        <v>695</v>
      </c>
      <c r="C27" s="554" t="s">
        <v>412</v>
      </c>
      <c r="D27" s="554"/>
      <c r="E27" s="35" t="s">
        <v>295</v>
      </c>
      <c r="F27" s="530"/>
      <c r="G27" s="531"/>
    </row>
    <row r="28" spans="1:11" s="5" customFormat="1" ht="17.25" customHeight="1" thickBot="1" x14ac:dyDescent="0.3">
      <c r="A28" s="1"/>
      <c r="B28" s="555" t="s">
        <v>413</v>
      </c>
      <c r="C28" s="556"/>
      <c r="D28" s="55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7" t="s">
        <v>399</v>
      </c>
      <c r="D30" s="557"/>
      <c r="E30" s="27" t="str">
        <f ca="1">IF(ISNUMBER(FIND(",D",$D$15,1)),"RELEVANTNÍ","NERELEVANTNÍ")</f>
        <v>NERELEVANTNÍ</v>
      </c>
      <c r="F30" s="2"/>
      <c r="G30" s="4"/>
      <c r="K30" s="3"/>
    </row>
    <row r="31" spans="1:11" s="5" customFormat="1" ht="32.25" customHeight="1" x14ac:dyDescent="0.25">
      <c r="A31" s="1"/>
      <c r="B31" s="42" t="s">
        <v>415</v>
      </c>
      <c r="C31" s="554" t="s">
        <v>412</v>
      </c>
      <c r="D31" s="554"/>
      <c r="E31" s="35" t="s">
        <v>295</v>
      </c>
      <c r="F31" s="2"/>
      <c r="G31" s="4"/>
      <c r="K31" s="3"/>
    </row>
    <row r="32" spans="1:11" s="5" customFormat="1" ht="32.25" customHeight="1" x14ac:dyDescent="0.25">
      <c r="A32" s="1"/>
      <c r="B32" s="42" t="s">
        <v>416</v>
      </c>
      <c r="C32" s="554" t="s">
        <v>412</v>
      </c>
      <c r="D32" s="554"/>
      <c r="E32" s="35" t="s">
        <v>295</v>
      </c>
      <c r="F32" s="2"/>
      <c r="G32" s="4"/>
      <c r="K32" s="3"/>
    </row>
    <row r="33" spans="1:11" s="5" customFormat="1" ht="17.25" customHeight="1" thickBot="1" x14ac:dyDescent="0.3">
      <c r="A33" s="1"/>
      <c r="B33" s="555" t="s">
        <v>417</v>
      </c>
      <c r="C33" s="556"/>
      <c r="D33" s="55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5" t="s">
        <v>418</v>
      </c>
      <c r="C35" s="566"/>
      <c r="D35" s="567"/>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401</v>
      </c>
      <c r="F38" s="132" t="s">
        <v>421</v>
      </c>
      <c r="G38" s="14"/>
      <c r="K38" s="3"/>
    </row>
    <row r="39" spans="1:11" s="5" customFormat="1" ht="36" x14ac:dyDescent="0.25">
      <c r="A39" s="1"/>
      <c r="B39" s="40" t="s">
        <v>402</v>
      </c>
      <c r="C39" s="186" t="s">
        <v>403</v>
      </c>
      <c r="D39" s="186" t="s">
        <v>404</v>
      </c>
      <c r="E39" s="17"/>
      <c r="F39" s="29"/>
      <c r="G39" s="14"/>
      <c r="H39" s="1"/>
      <c r="K39" s="3"/>
    </row>
    <row r="40" spans="1:11" s="5" customFormat="1" ht="36" x14ac:dyDescent="0.25">
      <c r="A40" s="1"/>
      <c r="B40" s="40" t="s">
        <v>422</v>
      </c>
      <c r="C40" s="186" t="s">
        <v>403</v>
      </c>
      <c r="D40" s="186" t="s">
        <v>423</v>
      </c>
      <c r="E40" s="17"/>
      <c r="F40" s="29"/>
      <c r="G40" s="14"/>
      <c r="H40" s="1"/>
      <c r="K40" s="3"/>
    </row>
    <row r="41" spans="1:11" s="5" customFormat="1" ht="17.25" customHeight="1" x14ac:dyDescent="0.25">
      <c r="A41" s="1"/>
      <c r="B41" s="568" t="s">
        <v>424</v>
      </c>
      <c r="C41" s="569"/>
      <c r="D41" s="569"/>
      <c r="E41" s="32" t="str">
        <f>IF(OR(E39=0,ISBLANK(E39)),"NR",IF((E40/E39)&lt;=0,"N/A",(E40/E39)))</f>
        <v>NR</v>
      </c>
      <c r="F41" s="32" t="str">
        <f>IF(OR(F39=0,ISBLANK(F39)),"NR",IF((F40/F39)&lt;=0,"N/A",(F40/F39)))</f>
        <v>NR</v>
      </c>
      <c r="G41" s="14"/>
      <c r="H41" s="187"/>
      <c r="K41" s="3"/>
    </row>
    <row r="42" spans="1:11" s="5" customFormat="1" ht="17.25" customHeight="1" x14ac:dyDescent="0.25">
      <c r="A42" s="1"/>
      <c r="B42" s="555" t="s">
        <v>689</v>
      </c>
      <c r="C42" s="556"/>
      <c r="D42" s="556"/>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25">
      <c r="A45" s="1"/>
      <c r="B45" s="40" t="s">
        <v>426</v>
      </c>
      <c r="C45" s="188"/>
      <c r="D45" s="189"/>
      <c r="E45" s="17"/>
      <c r="F45" s="29"/>
      <c r="G45" s="14"/>
      <c r="H45" s="1"/>
    </row>
    <row r="46" spans="1:11" s="5" customFormat="1" ht="17.25" customHeight="1" x14ac:dyDescent="0.25">
      <c r="A46" s="1"/>
      <c r="B46" s="40" t="s">
        <v>427</v>
      </c>
      <c r="C46" s="570" t="s">
        <v>428</v>
      </c>
      <c r="D46" s="571"/>
      <c r="E46" s="17"/>
      <c r="F46" s="29"/>
      <c r="G46" s="14"/>
      <c r="H46" s="1"/>
    </row>
    <row r="47" spans="1:11" s="5" customFormat="1" ht="36" x14ac:dyDescent="0.25">
      <c r="A47" s="1"/>
      <c r="B47" s="40" t="s">
        <v>429</v>
      </c>
      <c r="C47" s="186" t="s">
        <v>406</v>
      </c>
      <c r="D47" s="186" t="s">
        <v>430</v>
      </c>
      <c r="E47" s="17"/>
      <c r="F47" s="29"/>
      <c r="G47" s="14"/>
      <c r="H47" s="1"/>
    </row>
    <row r="48" spans="1:11" s="5" customFormat="1" ht="17.25" customHeight="1" x14ac:dyDescent="0.25">
      <c r="A48" s="1"/>
      <c r="B48" s="568" t="s">
        <v>431</v>
      </c>
      <c r="C48" s="569"/>
      <c r="D48" s="569"/>
      <c r="E48" s="15" t="str">
        <f>IF(E46=0,"NR",(E45+E46+E47)/E46)</f>
        <v>NR</v>
      </c>
      <c r="F48" s="32" t="str">
        <f>IF(F46=0,"NR",(F45+F46+F47)/F46)</f>
        <v>NR</v>
      </c>
      <c r="G48" s="14"/>
    </row>
    <row r="49" spans="1:7" s="5" customFormat="1" ht="17.25" customHeight="1" x14ac:dyDescent="0.25">
      <c r="A49" s="1"/>
      <c r="B49" s="555" t="s">
        <v>432</v>
      </c>
      <c r="C49" s="556"/>
      <c r="D49" s="55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9" t="s">
        <v>433</v>
      </c>
      <c r="C51" s="560"/>
      <c r="D51" s="56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2" t="s">
        <v>434</v>
      </c>
      <c r="C53" s="563"/>
      <c r="D53" s="56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3" t="s">
        <v>435</v>
      </c>
      <c r="E2" s="583"/>
      <c r="F2" s="583"/>
    </row>
    <row r="3" spans="1:13" ht="9.6" customHeight="1" thickBot="1" x14ac:dyDescent="0.3"/>
    <row r="4" spans="1:13" ht="17.25" customHeight="1" x14ac:dyDescent="0.25">
      <c r="A4" s="6" t="s">
        <v>392</v>
      </c>
      <c r="B4" s="540" t="s">
        <v>436</v>
      </c>
      <c r="C4" s="541"/>
      <c r="D4" s="542" t="str">
        <f>IF(ISTEXT(VLOOKUP('1b Formulář_kategorie podniku'!G13,'2b Právní formy žadatelů'!E13:E28,1,FALSE)),IF(ISBLANK('1b Formulář_kategorie podniku'!G7),"",IF(ISBLANK('1b Formulář_kategorie podniku'!G7),"",'1b Formulář_kategorie podniku'!G7)),"")</f>
        <v/>
      </c>
      <c r="E4" s="542"/>
      <c r="F4" s="543"/>
      <c r="G4" s="5"/>
    </row>
    <row r="5" spans="1:13" s="2" customFormat="1" ht="15" x14ac:dyDescent="0.25">
      <c r="A5" s="9"/>
      <c r="B5" s="532" t="s">
        <v>76</v>
      </c>
      <c r="C5" s="533"/>
      <c r="D5" s="546" t="str">
        <f>IF(ISTEXT(VLOOKUP('1b Formulář_kategorie podniku'!G13,'2b Právní formy žadatelů'!E13:E28,1,FALSE)),IF(ISBLANK('1b Formulář_kategorie podniku'!G7),"",IF(ISBLANK('1b Formulář_kategorie podniku'!G8),"",'1b Formulář_kategorie podniku'!G8)),"")</f>
        <v/>
      </c>
      <c r="E5" s="546"/>
      <c r="F5" s="547"/>
      <c r="G5" s="14"/>
      <c r="H5" s="4"/>
      <c r="I5" s="4"/>
      <c r="J5" s="4"/>
      <c r="K5" s="4"/>
      <c r="L5" s="4"/>
      <c r="M5" s="4"/>
    </row>
    <row r="6" spans="1:13" s="2" customFormat="1" ht="15" x14ac:dyDescent="0.25">
      <c r="A6" s="9"/>
      <c r="B6" s="532" t="s">
        <v>437</v>
      </c>
      <c r="C6" s="533"/>
      <c r="D6" s="546" t="str">
        <f>IF(ISTEXT(VLOOKUP('1b Formulář_kategorie podniku'!G13,'2b Právní formy žadatelů'!E13:E28,1,FALSE)),IF(ISBLANK('1b Formulář_kategorie podniku'!G7),"",IF(ISBLANK('1b Formulář_kategorie podniku'!G9),"",'1b Formulář_kategorie podniku'!G9)),"")</f>
        <v/>
      </c>
      <c r="E6" s="546"/>
      <c r="F6" s="547"/>
      <c r="G6" s="14"/>
      <c r="H6" s="4"/>
      <c r="I6" s="4"/>
      <c r="J6" s="4"/>
      <c r="K6" s="4"/>
      <c r="L6" s="4"/>
      <c r="M6" s="4"/>
    </row>
    <row r="7" spans="1:13" s="2" customFormat="1" ht="15" x14ac:dyDescent="0.25">
      <c r="A7" s="9"/>
      <c r="B7" s="532" t="s">
        <v>78</v>
      </c>
      <c r="C7" s="533"/>
      <c r="D7" s="534" t="str">
        <f>IF(ISTEXT(VLOOKUP('1b Formulář_kategorie podniku'!G13,'2b Právní formy žadatelů'!E13:E28,1,FALSE)),IF(ISBLANK('1b Formulář_kategorie podniku'!G7),"",IF(ISBLANK('1b Formulář_kategorie podniku'!G10),"",'1b Formulář_kategorie podniku'!G10)),"")</f>
        <v/>
      </c>
      <c r="E7" s="534"/>
      <c r="F7" s="535"/>
      <c r="G7" s="8"/>
      <c r="H7" s="4"/>
      <c r="I7" s="4"/>
      <c r="J7" s="4"/>
      <c r="K7" s="4"/>
      <c r="L7" s="4"/>
      <c r="M7" s="4"/>
    </row>
    <row r="8" spans="1:13" s="2" customFormat="1" ht="28.9" customHeight="1" thickBot="1" x14ac:dyDescent="0.3">
      <c r="A8" s="9"/>
      <c r="B8" s="536" t="s">
        <v>79</v>
      </c>
      <c r="C8" s="537"/>
      <c r="D8" s="538" t="str">
        <f>IF(ISTEXT(VLOOKUP('1b Formulář_kategorie podniku'!G13,'2b Právní formy žadatelů'!E13:E28,1,FALSE)),IF(ISBLANK('1b Formulář_kategorie podniku'!G7),"",IF(ISBLANK('1b Formulář_kategorie podniku'!G11),"",'1b Formulář_kategorie podniku'!G11)),"")</f>
        <v/>
      </c>
      <c r="E8" s="538"/>
      <c r="F8" s="539"/>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0" t="s">
        <v>380</v>
      </c>
      <c r="C10" s="541"/>
      <c r="D10" s="588" t="str">
        <f>IF(ISTEXT(VLOOKUP('1b Formulář_kategorie podniku'!G13,'2b Právní formy žadatelů'!E13:E28,1,FALSE)),(IF(ISBLANK('1b Formulář_kategorie podniku'!G13),"",IF('1b Formulář_kategorie podniku'!N42="MSP","Ano","Ne"))),"")</f>
        <v/>
      </c>
      <c r="E10" s="588"/>
      <c r="F10" s="589"/>
      <c r="G10" s="4"/>
      <c r="I10" s="4"/>
      <c r="J10" s="4"/>
      <c r="L10" s="4"/>
      <c r="M10" s="4"/>
    </row>
    <row r="11" spans="1:13" s="2" customFormat="1" ht="30.6" customHeight="1" x14ac:dyDescent="0.25">
      <c r="A11" s="9"/>
      <c r="B11" s="544" t="s">
        <v>381</v>
      </c>
      <c r="C11" s="545"/>
      <c r="D11" s="546" t="str">
        <f ca="1">IF(ISTEXT(VLOOKUP('1b Formulář_kategorie podniku'!G13,'2b Právní formy žadatelů'!E13:E28,1,FALSE)),IF(ISBLANK('1b Formulář_kategorie podniku'!G10),"",IF(YEARFRAC(D7,TODAY())&lt;3,"Ano","Ne")),"")</f>
        <v/>
      </c>
      <c r="E11" s="546"/>
      <c r="F11" s="547"/>
      <c r="G11" s="4"/>
      <c r="H11" s="4"/>
      <c r="I11" s="4"/>
      <c r="J11" s="4"/>
      <c r="L11" s="4"/>
      <c r="M11" s="4"/>
    </row>
    <row r="12" spans="1:13" s="2" customFormat="1" ht="15" x14ac:dyDescent="0.25">
      <c r="A12" s="9"/>
      <c r="B12" s="532" t="s">
        <v>81</v>
      </c>
      <c r="C12" s="533"/>
      <c r="D12" s="546" t="str">
        <f>IF(ISTEXT(VLOOKUP('1b Formulář_kategorie podniku'!G13,'2b Právní formy žadatelů'!E13:E28,1,FALSE)),IF(ISBLANK('1b Formulář_kategorie podniku'!G13),"",'1b Formulář_kategorie podniku'!G13),"")</f>
        <v/>
      </c>
      <c r="E12" s="546"/>
      <c r="F12" s="547"/>
      <c r="G12" s="4"/>
      <c r="H12" s="4"/>
      <c r="I12" s="4"/>
      <c r="J12" s="4"/>
      <c r="L12" s="4"/>
      <c r="M12" s="4"/>
    </row>
    <row r="13" spans="1:13" s="2" customFormat="1" ht="120" customHeight="1" thickBot="1" x14ac:dyDescent="0.3">
      <c r="A13" s="9"/>
      <c r="B13" s="536" t="s">
        <v>394</v>
      </c>
      <c r="C13" s="537"/>
      <c r="D13" s="550" t="s">
        <v>295</v>
      </c>
      <c r="E13" s="550"/>
      <c r="F13" s="551"/>
      <c r="G13" s="528" t="s">
        <v>699</v>
      </c>
      <c r="H13" s="529"/>
      <c r="I13" s="529"/>
      <c r="J13" s="529"/>
      <c r="K13" s="529"/>
      <c r="L13" s="529"/>
      <c r="M13" s="4"/>
    </row>
    <row r="14" spans="1:13" ht="20.25" customHeight="1" thickBot="1" x14ac:dyDescent="0.3">
      <c r="K14" s="3"/>
    </row>
    <row r="15" spans="1:13" ht="20.25" customHeight="1" thickBot="1" x14ac:dyDescent="0.3">
      <c r="A15" s="6" t="s">
        <v>395</v>
      </c>
      <c r="B15" s="552" t="s">
        <v>396</v>
      </c>
      <c r="C15" s="553"/>
      <c r="D15" s="54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9"/>
      <c r="F15" s="592" t="s">
        <v>397</v>
      </c>
      <c r="G15" s="593"/>
      <c r="K15" s="3"/>
    </row>
    <row r="16" spans="1:13" ht="8.25" customHeight="1" thickBot="1" x14ac:dyDescent="0.3">
      <c r="K16" s="3"/>
    </row>
    <row r="17" spans="1:11" ht="20.25" customHeight="1" x14ac:dyDescent="0.25">
      <c r="B17" s="540" t="s">
        <v>438</v>
      </c>
      <c r="C17" s="590" t="s">
        <v>399</v>
      </c>
      <c r="D17" s="584" t="s">
        <v>400</v>
      </c>
      <c r="E17" s="27" t="str">
        <f ca="1">IF(ISNUMBER(FIND("A,",$D$15,1)),"RELEVANTNÍ","NERELEVANTNÍ")</f>
        <v>NERELEVANTNÍ</v>
      </c>
      <c r="K17" s="3"/>
    </row>
    <row r="18" spans="1:11" s="11" customFormat="1" ht="20.25" customHeight="1" x14ac:dyDescent="0.25">
      <c r="A18" s="1"/>
      <c r="B18" s="532"/>
      <c r="C18" s="591"/>
      <c r="D18" s="585"/>
      <c r="E18" s="139" t="str">
        <f>IF($D$8&gt;1,$D$8,"")</f>
        <v/>
      </c>
    </row>
    <row r="19" spans="1:11" s="11" customFormat="1" ht="10.9" customHeight="1" x14ac:dyDescent="0.25">
      <c r="A19" s="1"/>
      <c r="B19" s="127"/>
      <c r="C19" s="128"/>
      <c r="D19" s="128"/>
      <c r="E19" s="129" t="s">
        <v>401</v>
      </c>
    </row>
    <row r="20" spans="1:11" s="11" customFormat="1" ht="22.9" customHeight="1" x14ac:dyDescent="0.25">
      <c r="A20" s="1"/>
      <c r="B20" s="28" t="s">
        <v>402</v>
      </c>
      <c r="C20" s="121" t="s">
        <v>439</v>
      </c>
      <c r="D20" s="121" t="s">
        <v>440</v>
      </c>
      <c r="E20" s="29"/>
    </row>
    <row r="21" spans="1:11" ht="24" x14ac:dyDescent="0.25">
      <c r="B21" s="28" t="s">
        <v>441</v>
      </c>
      <c r="C21" s="121" t="s">
        <v>439</v>
      </c>
      <c r="D21" s="121" t="s">
        <v>697</v>
      </c>
      <c r="E21" s="29"/>
      <c r="F21" s="576" t="s">
        <v>460</v>
      </c>
      <c r="G21" s="577"/>
      <c r="K21" s="3"/>
    </row>
    <row r="22" spans="1:11" ht="24" x14ac:dyDescent="0.25">
      <c r="B22" s="28" t="s">
        <v>442</v>
      </c>
      <c r="C22" s="121" t="s">
        <v>439</v>
      </c>
      <c r="D22" s="121" t="s">
        <v>698</v>
      </c>
      <c r="E22" s="29"/>
      <c r="F22" s="576"/>
      <c r="G22" s="577"/>
      <c r="K22" s="3"/>
    </row>
    <row r="23" spans="1:11" ht="17.25" customHeight="1" thickBot="1" x14ac:dyDescent="0.3">
      <c r="B23" s="580" t="s">
        <v>443</v>
      </c>
      <c r="C23" s="581"/>
      <c r="D23" s="582"/>
      <c r="E23" s="30" t="str">
        <f>IF(E20&lt;((E21+E22)/2),"Ano","Ne")</f>
        <v>Ne</v>
      </c>
      <c r="K23" s="3"/>
    </row>
    <row r="24" spans="1:11" ht="10.15" customHeight="1" thickBot="1" x14ac:dyDescent="0.3">
      <c r="D24" s="1"/>
      <c r="E24" s="1"/>
      <c r="K24" s="3"/>
    </row>
    <row r="25" spans="1:11" s="5" customFormat="1" ht="20.25" customHeight="1" x14ac:dyDescent="0.25">
      <c r="A25" s="1"/>
      <c r="B25" s="586" t="s">
        <v>444</v>
      </c>
      <c r="C25" s="584" t="s">
        <v>399</v>
      </c>
      <c r="D25" s="584" t="s">
        <v>400</v>
      </c>
      <c r="E25" s="27" t="str">
        <f ca="1">IF(ISNUMBER(FIND("B,",$D$15,1)),"RELEVANTNÍ","NERELEVANTNÍ")</f>
        <v>NERELEVANTNÍ</v>
      </c>
      <c r="F25" s="2"/>
      <c r="G25" s="4"/>
      <c r="K25" s="3"/>
    </row>
    <row r="26" spans="1:11" s="5" customFormat="1" ht="20.25" customHeight="1" x14ac:dyDescent="0.25">
      <c r="A26" s="1"/>
      <c r="B26" s="587"/>
      <c r="C26" s="585"/>
      <c r="D26" s="585"/>
      <c r="E26" s="139" t="str">
        <f>IF($D$8&gt;1,$D$8,"")</f>
        <v/>
      </c>
      <c r="F26" s="2"/>
      <c r="G26" s="4"/>
      <c r="K26" s="3"/>
    </row>
    <row r="27" spans="1:11" s="11" customFormat="1" ht="11.65" customHeight="1" x14ac:dyDescent="0.25">
      <c r="A27" s="1"/>
      <c r="B27" s="127"/>
      <c r="C27" s="128"/>
      <c r="D27" s="128"/>
      <c r="E27" s="129" t="s">
        <v>401</v>
      </c>
    </row>
    <row r="28" spans="1:11" s="5" customFormat="1" ht="24" x14ac:dyDescent="0.25">
      <c r="A28" s="1"/>
      <c r="B28" s="28" t="s">
        <v>402</v>
      </c>
      <c r="C28" s="121" t="s">
        <v>439</v>
      </c>
      <c r="D28" s="121" t="s">
        <v>440</v>
      </c>
      <c r="E28" s="29"/>
      <c r="F28" s="2"/>
      <c r="G28" s="4"/>
      <c r="K28" s="3"/>
    </row>
    <row r="29" spans="1:11" s="5" customFormat="1" ht="36" x14ac:dyDescent="0.25">
      <c r="A29" s="1"/>
      <c r="B29" s="28" t="s">
        <v>445</v>
      </c>
      <c r="C29" s="121" t="s">
        <v>439</v>
      </c>
      <c r="D29" s="121" t="s">
        <v>446</v>
      </c>
      <c r="E29" s="29"/>
      <c r="F29" s="2"/>
      <c r="G29" s="4"/>
      <c r="K29" s="3"/>
    </row>
    <row r="30" spans="1:11" s="5" customFormat="1" ht="60" x14ac:dyDescent="0.25">
      <c r="A30" s="1"/>
      <c r="B30" s="28" t="s">
        <v>408</v>
      </c>
      <c r="C30" s="121" t="s">
        <v>439</v>
      </c>
      <c r="D30" s="121" t="s">
        <v>447</v>
      </c>
      <c r="E30" s="29"/>
      <c r="F30" s="2"/>
      <c r="G30" s="4"/>
      <c r="K30" s="3"/>
    </row>
    <row r="31" spans="1:11" s="5" customFormat="1" ht="17.25" customHeight="1" thickBot="1" x14ac:dyDescent="0.3">
      <c r="A31" s="1"/>
      <c r="B31" s="578" t="s">
        <v>409</v>
      </c>
      <c r="C31" s="579"/>
      <c r="D31" s="57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7" t="s">
        <v>399</v>
      </c>
      <c r="D33" s="557"/>
      <c r="E33" s="27" t="str">
        <f ca="1">IF(ISNUMBER(FIND("C,",$D$15,1)),"RELEVANTNÍ","NERELEVANTNÍ")</f>
        <v>NERELEVANTNÍ</v>
      </c>
      <c r="F33" s="2"/>
      <c r="G33" s="4"/>
      <c r="K33" s="3"/>
    </row>
    <row r="34" spans="1:11" s="5" customFormat="1" ht="17.25" customHeight="1" x14ac:dyDescent="0.25">
      <c r="A34" s="1"/>
      <c r="B34" s="42" t="s">
        <v>694</v>
      </c>
      <c r="C34" s="554" t="s">
        <v>411</v>
      </c>
      <c r="D34" s="554"/>
      <c r="E34" s="35" t="s">
        <v>295</v>
      </c>
      <c r="F34" s="530" t="s">
        <v>466</v>
      </c>
      <c r="G34" s="531"/>
      <c r="K34" s="3"/>
    </row>
    <row r="35" spans="1:11" s="5" customFormat="1" ht="28.5" x14ac:dyDescent="0.25">
      <c r="A35" s="1"/>
      <c r="B35" s="42" t="s">
        <v>695</v>
      </c>
      <c r="C35" s="554" t="s">
        <v>412</v>
      </c>
      <c r="D35" s="554"/>
      <c r="E35" s="35" t="s">
        <v>295</v>
      </c>
      <c r="F35" s="530"/>
      <c r="G35" s="531"/>
      <c r="K35" s="3"/>
    </row>
    <row r="36" spans="1:11" s="5" customFormat="1" ht="17.25" customHeight="1" thickBot="1" x14ac:dyDescent="0.3">
      <c r="A36" s="1"/>
      <c r="B36" s="555" t="s">
        <v>413</v>
      </c>
      <c r="C36" s="556"/>
      <c r="D36" s="556"/>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7" t="s">
        <v>399</v>
      </c>
      <c r="D38" s="557"/>
      <c r="E38" s="27" t="str">
        <f ca="1">IF(ISNUMBER(FIND(",D",$D$15,1)),"RELEVANTNÍ","NERELEVANTNÍ")</f>
        <v>NERELEVANTNÍ</v>
      </c>
      <c r="F38" s="2"/>
      <c r="G38" s="4"/>
      <c r="K38" s="3"/>
    </row>
    <row r="39" spans="1:11" s="5" customFormat="1" ht="32.25" customHeight="1" x14ac:dyDescent="0.25">
      <c r="A39" s="1"/>
      <c r="B39" s="42" t="s">
        <v>415</v>
      </c>
      <c r="C39" s="554" t="s">
        <v>412</v>
      </c>
      <c r="D39" s="554"/>
      <c r="E39" s="35" t="s">
        <v>295</v>
      </c>
      <c r="F39" s="2"/>
      <c r="G39" s="4"/>
      <c r="K39" s="3"/>
    </row>
    <row r="40" spans="1:11" s="5" customFormat="1" ht="32.25" customHeight="1" x14ac:dyDescent="0.25">
      <c r="A40" s="1"/>
      <c r="B40" s="42" t="s">
        <v>416</v>
      </c>
      <c r="C40" s="554" t="s">
        <v>412</v>
      </c>
      <c r="D40" s="554"/>
      <c r="E40" s="35" t="s">
        <v>295</v>
      </c>
      <c r="F40" s="2"/>
      <c r="G40" s="4"/>
      <c r="K40" s="3"/>
    </row>
    <row r="41" spans="1:11" s="5" customFormat="1" ht="17.25" customHeight="1" thickBot="1" x14ac:dyDescent="0.3">
      <c r="A41" s="1"/>
      <c r="B41" s="555" t="s">
        <v>417</v>
      </c>
      <c r="C41" s="556"/>
      <c r="D41" s="55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5" t="s">
        <v>418</v>
      </c>
      <c r="C43" s="566"/>
      <c r="D43" s="567"/>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401</v>
      </c>
      <c r="F46" s="132" t="s">
        <v>401</v>
      </c>
      <c r="G46" s="14"/>
      <c r="K46" s="3"/>
    </row>
    <row r="47" spans="1:11" s="5" customFormat="1" ht="24" x14ac:dyDescent="0.25">
      <c r="A47" s="1"/>
      <c r="B47" s="40" t="s">
        <v>402</v>
      </c>
      <c r="C47" s="121" t="s">
        <v>439</v>
      </c>
      <c r="D47" s="121" t="s">
        <v>440</v>
      </c>
      <c r="E47" s="17"/>
      <c r="F47" s="29"/>
      <c r="G47" s="14"/>
      <c r="H47" s="1"/>
      <c r="K47" s="3"/>
    </row>
    <row r="48" spans="1:11" s="5" customFormat="1" ht="24" x14ac:dyDescent="0.25">
      <c r="A48" s="1"/>
      <c r="B48" s="40" t="s">
        <v>422</v>
      </c>
      <c r="C48" s="121" t="s">
        <v>439</v>
      </c>
      <c r="D48" s="121" t="s">
        <v>448</v>
      </c>
      <c r="E48" s="17"/>
      <c r="F48" s="29"/>
      <c r="G48" s="14"/>
      <c r="H48" s="1"/>
      <c r="K48" s="3"/>
    </row>
    <row r="49" spans="1:11" s="5" customFormat="1" ht="17.25" customHeight="1" x14ac:dyDescent="0.25">
      <c r="A49" s="1"/>
      <c r="B49" s="568" t="s">
        <v>424</v>
      </c>
      <c r="C49" s="569"/>
      <c r="D49" s="569"/>
      <c r="E49" s="15" t="str">
        <f>IF(OR(E47=0,ISBLANK(E47)),"NR",IF((E48/E47)&lt;=0,"N/A",(E48/E47)))</f>
        <v>NR</v>
      </c>
      <c r="F49" s="240" t="str">
        <f>IF(OR(F47=0,ISBLANK(F47)),"NR",IF((F48/F47)&lt;=0,"N/A",(F48/F47)))</f>
        <v>NR</v>
      </c>
      <c r="G49" s="14"/>
      <c r="H49" s="187"/>
      <c r="K49" s="3"/>
    </row>
    <row r="50" spans="1:11" s="5" customFormat="1" ht="27" customHeight="1" thickBot="1" x14ac:dyDescent="0.3">
      <c r="A50" s="1"/>
      <c r="B50" s="555" t="s">
        <v>689</v>
      </c>
      <c r="C50" s="556"/>
      <c r="D50" s="556"/>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401</v>
      </c>
      <c r="F53" s="132" t="s">
        <v>401</v>
      </c>
      <c r="G53" s="14"/>
      <c r="K53" s="3"/>
    </row>
    <row r="54" spans="1:11" s="5" customFormat="1" ht="72" x14ac:dyDescent="0.25">
      <c r="A54" s="1"/>
      <c r="B54" s="40" t="s">
        <v>426</v>
      </c>
      <c r="C54" s="121" t="s">
        <v>449</v>
      </c>
      <c r="D54" s="121" t="s">
        <v>450</v>
      </c>
      <c r="E54" s="17"/>
      <c r="F54" s="29"/>
      <c r="G54" s="14"/>
      <c r="H54" s="1"/>
    </row>
    <row r="55" spans="1:11" s="5" customFormat="1" ht="36" x14ac:dyDescent="0.25">
      <c r="A55" s="1"/>
      <c r="B55" s="40" t="s">
        <v>427</v>
      </c>
      <c r="C55" s="121" t="s">
        <v>449</v>
      </c>
      <c r="D55" s="121" t="s">
        <v>451</v>
      </c>
      <c r="E55" s="17"/>
      <c r="F55" s="29"/>
      <c r="G55" s="14"/>
      <c r="H55" s="1"/>
    </row>
    <row r="56" spans="1:11" s="5" customFormat="1" ht="48" x14ac:dyDescent="0.25">
      <c r="A56" s="1"/>
      <c r="B56" s="40" t="s">
        <v>429</v>
      </c>
      <c r="C56" s="121" t="s">
        <v>449</v>
      </c>
      <c r="D56" s="121" t="s">
        <v>452</v>
      </c>
      <c r="E56" s="17"/>
      <c r="F56" s="29"/>
      <c r="G56" s="14"/>
      <c r="H56" s="1"/>
    </row>
    <row r="57" spans="1:11" s="5" customFormat="1" ht="17.25" customHeight="1" x14ac:dyDescent="0.25">
      <c r="A57" s="1"/>
      <c r="B57" s="568" t="s">
        <v>431</v>
      </c>
      <c r="C57" s="569"/>
      <c r="D57" s="569"/>
      <c r="E57" s="15" t="str">
        <f>IF(E55=0,"NR",(E54+E55+E56)/E55)</f>
        <v>NR</v>
      </c>
      <c r="F57" s="32" t="str">
        <f>IF(F55=0,"NR",(F54+F55+F56)/F55)</f>
        <v>NR</v>
      </c>
      <c r="G57" s="14"/>
    </row>
    <row r="58" spans="1:11" s="5" customFormat="1" ht="17.25" customHeight="1" thickBot="1" x14ac:dyDescent="0.3">
      <c r="A58" s="1"/>
      <c r="B58" s="555" t="s">
        <v>432</v>
      </c>
      <c r="C58" s="556"/>
      <c r="D58" s="55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9" t="s">
        <v>433</v>
      </c>
      <c r="C60" s="560"/>
      <c r="D60" s="56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2" t="s">
        <v>453</v>
      </c>
      <c r="C62" s="563"/>
      <c r="D62" s="564"/>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8" t="s">
        <v>454</v>
      </c>
      <c r="D2" s="558"/>
      <c r="E2" s="558"/>
      <c r="F2" s="558"/>
    </row>
    <row r="3" spans="1:16373" ht="5.25" customHeight="1" thickBot="1" x14ac:dyDescent="0.3">
      <c r="D3" s="38"/>
      <c r="E3" s="38"/>
      <c r="F3" s="39"/>
      <c r="H3" s="135"/>
    </row>
    <row r="4" spans="1:16373" ht="17.25" customHeight="1" x14ac:dyDescent="0.25">
      <c r="A4" s="6" t="s">
        <v>392</v>
      </c>
      <c r="B4" s="540" t="s">
        <v>436</v>
      </c>
      <c r="C4" s="541"/>
      <c r="D4" s="598" t="str">
        <f>IF(ISTEXT(VLOOKUP('1b Formulář_kategorie podniku'!G13,'2b Právní formy žadatelů'!E34:E63,1,FALSE)),IF(ISBLANK('1b Formulář_kategorie podniku'!G7),"",IF(ISBLANK('1b Formulář_kategorie podniku'!G7),"",'1b Formulář_kategorie podniku'!G7)),"")</f>
        <v/>
      </c>
      <c r="E4" s="598"/>
      <c r="F4" s="599"/>
      <c r="G4" s="5"/>
      <c r="H4" s="135"/>
    </row>
    <row r="5" spans="1:16373" ht="17.25" customHeight="1" x14ac:dyDescent="0.25">
      <c r="A5" s="1"/>
      <c r="B5" s="532" t="s">
        <v>76</v>
      </c>
      <c r="C5" s="533"/>
      <c r="D5" s="600" t="str">
        <f>IF(ISTEXT(VLOOKUP('1b Formulář_kategorie podniku'!G13,'2b Právní formy žadatelů'!E34:E63,1,FALSE)),IF(ISBLANK('1b Formulář_kategorie podniku'!G7),"",IF(ISBLANK('1b Formulář_kategorie podniku'!G8),"",'1b Formulář_kategorie podniku'!G8)),"")</f>
        <v/>
      </c>
      <c r="E5" s="600"/>
      <c r="F5" s="601"/>
      <c r="G5" s="7"/>
      <c r="H5" s="135"/>
    </row>
    <row r="6" spans="1:16373" ht="17.25" customHeight="1" x14ac:dyDescent="0.25">
      <c r="A6" s="1"/>
      <c r="B6" s="532" t="s">
        <v>437</v>
      </c>
      <c r="C6" s="533"/>
      <c r="D6" s="600" t="str">
        <f>IF(ISTEXT(VLOOKUP('1b Formulář_kategorie podniku'!G13,'2b Právní formy žadatelů'!E34:E63,1,FALSE)),IF(ISBLANK('1b Formulář_kategorie podniku'!G7),"",IF(ISBLANK('1b Formulář_kategorie podniku'!G9),"",'1b Formulář_kategorie podniku'!G9)),"")</f>
        <v/>
      </c>
      <c r="E6" s="600"/>
      <c r="F6" s="601"/>
      <c r="G6" s="7"/>
      <c r="H6" s="135"/>
    </row>
    <row r="7" spans="1:16373" ht="17.25" customHeight="1" x14ac:dyDescent="0.25">
      <c r="A7" s="1"/>
      <c r="B7" s="532" t="s">
        <v>78</v>
      </c>
      <c r="C7" s="533"/>
      <c r="D7" s="602" t="str">
        <f>IF(ISTEXT(VLOOKUP('1b Formulář_kategorie podniku'!G13,'2b Právní formy žadatelů'!E34:E63,1,FALSE)),IF(ISBLANK('1b Formulář_kategorie podniku'!G7),"",IF(ISBLANK('1b Formulář_kategorie podniku'!G10),"",'1b Formulář_kategorie podniku'!G10)),"")</f>
        <v/>
      </c>
      <c r="E7" s="602"/>
      <c r="F7" s="603"/>
      <c r="G7" s="8"/>
      <c r="H7" s="135"/>
    </row>
    <row r="8" spans="1:16373" ht="37.15" customHeight="1" thickBot="1" x14ac:dyDescent="0.3">
      <c r="A8" s="1"/>
      <c r="B8" s="536" t="s">
        <v>79</v>
      </c>
      <c r="C8" s="537"/>
      <c r="D8" s="604" t="str">
        <f>IF(ISTEXT(VLOOKUP('1b Formulář_kategorie podniku'!G13,'2b Právní formy žadatelů'!E34:E63,1,FALSE)),IF(ISBLANK('1b Formulář_kategorie podniku'!G7),"",IF(ISBLANK('1b Formulář_kategorie podniku'!G11),"",'1b Formulář_kategorie podniku'!G11)),"")</f>
        <v/>
      </c>
      <c r="E8" s="604"/>
      <c r="F8" s="605"/>
      <c r="G8" s="8"/>
      <c r="H8" s="135"/>
    </row>
    <row r="9" spans="1:16373" ht="30" customHeight="1" thickBot="1" x14ac:dyDescent="0.3">
      <c r="A9" s="1"/>
      <c r="H9" s="230"/>
    </row>
    <row r="10" spans="1:16373" ht="17.25" customHeight="1" x14ac:dyDescent="0.25">
      <c r="A10" s="1"/>
      <c r="B10" s="540" t="s">
        <v>380</v>
      </c>
      <c r="C10" s="541"/>
      <c r="D10" s="598" t="str">
        <f>IF(ISTEXT(VLOOKUP('1b Formulář_kategorie podniku'!G13,'2b Právní formy žadatelů'!E34:E63,1,FALSE)),(IF(ISBLANK('1b Formulář_kategorie podniku'!G13),"",IF('1b Formulář_kategorie podniku'!N42="MSP","Ano","Ne"))),"")</f>
        <v/>
      </c>
      <c r="E10" s="598"/>
      <c r="F10" s="599"/>
      <c r="H10" s="230"/>
    </row>
    <row r="11" spans="1:16373" s="5" customFormat="1" ht="33" customHeight="1" x14ac:dyDescent="0.25">
      <c r="A11" s="1"/>
      <c r="B11" s="544" t="s">
        <v>381</v>
      </c>
      <c r="C11" s="545"/>
      <c r="D11" s="600" t="str">
        <f ca="1">IF(ISTEXT(VLOOKUP('1b Formulář_kategorie podniku'!G13,'2b Právní formy žadatelů'!E34:E63,1,FALSE)),IF(ISBLANK('1b Formulář_kategorie podniku'!G10),"",IF(YEARFRAC(D7,TODAY())&lt;3,"Ano","Ne")),"")</f>
        <v/>
      </c>
      <c r="E11" s="600"/>
      <c r="F11" s="60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2" t="s">
        <v>81</v>
      </c>
      <c r="C12" s="533"/>
      <c r="D12" s="600" t="str">
        <f>IF(ISTEXT(VLOOKUP('1b Formulář_kategorie podniku'!G13,'2b Právní formy žadatelů'!E34:E63,1,FALSE)),IF(ISBLANK('1b Formulář_kategorie podniku'!G13),"",'1b Formulář_kategorie podniku'!G13),"")</f>
        <v/>
      </c>
      <c r="E12" s="600"/>
      <c r="F12" s="60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0" t="s">
        <v>455</v>
      </c>
      <c r="C17" s="590" t="s">
        <v>399</v>
      </c>
      <c r="D17" s="58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2"/>
      <c r="C18" s="591"/>
      <c r="D18" s="585"/>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401</v>
      </c>
    </row>
    <row r="20" spans="1:16373" s="5" customFormat="1" ht="24" x14ac:dyDescent="0.25">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6" t="s">
        <v>460</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0" t="s">
        <v>443</v>
      </c>
      <c r="C23" s="581"/>
      <c r="D23" s="58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2" t="s">
        <v>461</v>
      </c>
      <c r="C25" s="584" t="s">
        <v>399</v>
      </c>
      <c r="D25" s="584" t="s">
        <v>400</v>
      </c>
      <c r="E25" s="27" t="str">
        <f ca="1">IF(ISNUMBER(FIND("B,",$D$15,1)),"RELEVANTNÍ","NERELEVANTNÍ")</f>
        <v>NERELEVANTNÍ</v>
      </c>
      <c r="F25" s="2"/>
    </row>
    <row r="26" spans="1:16373" s="5" customFormat="1" ht="20.25" customHeight="1" x14ac:dyDescent="0.25">
      <c r="A26" s="3"/>
      <c r="B26" s="573"/>
      <c r="C26" s="585"/>
      <c r="D26" s="585"/>
      <c r="E26" s="139" t="str">
        <f>IF($D$8&gt;1,$D$8,"")</f>
        <v/>
      </c>
      <c r="F26" s="2"/>
    </row>
    <row r="27" spans="1:16373" s="11" customFormat="1" ht="10.9" customHeight="1" x14ac:dyDescent="0.25">
      <c r="A27" s="1"/>
      <c r="B27" s="127"/>
      <c r="C27" s="128"/>
      <c r="D27" s="128"/>
      <c r="E27" s="129" t="s">
        <v>401</v>
      </c>
    </row>
    <row r="28" spans="1:16373" s="5" customFormat="1" ht="24" x14ac:dyDescent="0.25">
      <c r="A28" s="3"/>
      <c r="B28" s="28" t="s">
        <v>462</v>
      </c>
      <c r="C28" s="121" t="s">
        <v>456</v>
      </c>
      <c r="D28" s="121" t="s">
        <v>457</v>
      </c>
      <c r="E28" s="37"/>
      <c r="F28" s="2"/>
    </row>
    <row r="29" spans="1:16373" s="5" customFormat="1" ht="36" x14ac:dyDescent="0.25">
      <c r="A29" s="3"/>
      <c r="B29" s="28" t="s">
        <v>463</v>
      </c>
      <c r="C29" s="121" t="s">
        <v>456</v>
      </c>
      <c r="D29" s="121" t="s">
        <v>464</v>
      </c>
      <c r="E29" s="37"/>
      <c r="F29" s="2"/>
    </row>
    <row r="30" spans="1:16373" s="5" customFormat="1" ht="17.25" customHeight="1" thickBot="1" x14ac:dyDescent="0.3">
      <c r="A30" s="3"/>
      <c r="B30" s="578" t="s">
        <v>409</v>
      </c>
      <c r="C30" s="579"/>
      <c r="D30" s="57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7" t="s">
        <v>399</v>
      </c>
      <c r="D32" s="557"/>
      <c r="E32" s="27" t="str">
        <f ca="1">IF(ISNUMBER(FIND("C,",$D$15,1)),"RELEVANTNÍ","NERELEVANTNÍ")</f>
        <v>NERELEVANTNÍ</v>
      </c>
      <c r="F32" s="2"/>
      <c r="G32" s="4"/>
    </row>
    <row r="33" spans="1:11" s="5" customFormat="1" ht="17.25" customHeight="1" x14ac:dyDescent="0.25">
      <c r="A33" s="3"/>
      <c r="B33" s="42" t="s">
        <v>465</v>
      </c>
      <c r="C33" s="554" t="s">
        <v>411</v>
      </c>
      <c r="D33" s="554"/>
      <c r="E33" s="35" t="s">
        <v>295</v>
      </c>
      <c r="F33" s="530" t="s">
        <v>466</v>
      </c>
      <c r="G33" s="531"/>
    </row>
    <row r="34" spans="1:11" s="5" customFormat="1" x14ac:dyDescent="0.25">
      <c r="A34" s="3"/>
      <c r="B34" s="42" t="s">
        <v>467</v>
      </c>
      <c r="C34" s="554" t="s">
        <v>412</v>
      </c>
      <c r="D34" s="554"/>
      <c r="E34" s="35" t="s">
        <v>295</v>
      </c>
      <c r="F34" s="530"/>
      <c r="G34" s="531"/>
    </row>
    <row r="35" spans="1:11" s="5" customFormat="1" ht="17.25" customHeight="1" thickBot="1" x14ac:dyDescent="0.3">
      <c r="A35" s="3"/>
      <c r="B35" s="555" t="s">
        <v>413</v>
      </c>
      <c r="C35" s="556"/>
      <c r="D35" s="55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7" t="s">
        <v>399</v>
      </c>
      <c r="D37" s="557"/>
      <c r="E37" s="27" t="str">
        <f ca="1">IF(ISNUMBER(FIND(",D",$D$15,1)),"RELEVANTNÍ","NERELEVANTNÍ")</f>
        <v>NERELEVANTNÍ</v>
      </c>
      <c r="F37" s="2"/>
      <c r="G37" s="4"/>
    </row>
    <row r="38" spans="1:11" s="5" customFormat="1" ht="32.25" customHeight="1" x14ac:dyDescent="0.25">
      <c r="A38" s="3"/>
      <c r="B38" s="42" t="s">
        <v>415</v>
      </c>
      <c r="C38" s="554" t="s">
        <v>412</v>
      </c>
      <c r="D38" s="554"/>
      <c r="E38" s="35" t="s">
        <v>295</v>
      </c>
      <c r="F38" s="2"/>
      <c r="G38" s="4"/>
    </row>
    <row r="39" spans="1:11" s="5" customFormat="1" ht="32.25" customHeight="1" x14ac:dyDescent="0.25">
      <c r="A39" s="3"/>
      <c r="B39" s="42" t="s">
        <v>416</v>
      </c>
      <c r="C39" s="554" t="s">
        <v>412</v>
      </c>
      <c r="D39" s="554"/>
      <c r="E39" s="35" t="s">
        <v>295</v>
      </c>
      <c r="F39" s="2"/>
      <c r="G39" s="4"/>
    </row>
    <row r="40" spans="1:11" s="5" customFormat="1" ht="17.25" customHeight="1" thickBot="1" x14ac:dyDescent="0.3">
      <c r="A40" s="3"/>
      <c r="B40" s="555" t="s">
        <v>417</v>
      </c>
      <c r="C40" s="556"/>
      <c r="D40" s="55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5" t="s">
        <v>418</v>
      </c>
      <c r="C42" s="566"/>
      <c r="D42" s="567"/>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456</v>
      </c>
      <c r="D46" s="121" t="s">
        <v>457</v>
      </c>
      <c r="E46" s="36"/>
      <c r="F46" s="37"/>
      <c r="G46" s="14"/>
    </row>
    <row r="47" spans="1:11" s="5" customFormat="1" ht="24" x14ac:dyDescent="0.25">
      <c r="A47" s="3"/>
      <c r="B47" s="40" t="s">
        <v>422</v>
      </c>
      <c r="C47" s="121" t="s">
        <v>456</v>
      </c>
      <c r="D47" s="121" t="s">
        <v>468</v>
      </c>
      <c r="E47" s="36"/>
      <c r="F47" s="37"/>
      <c r="G47" s="14"/>
    </row>
    <row r="48" spans="1:11" s="5" customFormat="1" ht="17.25" customHeight="1" thickBot="1" x14ac:dyDescent="0.3">
      <c r="A48" s="3"/>
      <c r="B48" s="555" t="s">
        <v>424</v>
      </c>
      <c r="C48" s="556"/>
      <c r="D48" s="556"/>
      <c r="E48" s="308" t="str">
        <f>IF(OR(E46=0,ISBLANK(E46)),"NR",IF((E47/E46)&lt;=0,"N/A",(E47/E46)))</f>
        <v>NR</v>
      </c>
      <c r="F48" s="309" t="str">
        <f>IF(OR(F46=0,ISBLANK(F46)),"NR",IF((F47/F46)&lt;=0,"N/A",(F47/F46)))</f>
        <v>NR</v>
      </c>
      <c r="G48" s="14"/>
    </row>
    <row r="49" spans="1:11" s="5" customFormat="1" ht="17.25" customHeight="1" thickBot="1" x14ac:dyDescent="0.3">
      <c r="A49" s="3"/>
      <c r="B49" s="596" t="s">
        <v>689</v>
      </c>
      <c r="C49" s="597"/>
      <c r="D49" s="597"/>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469</v>
      </c>
      <c r="E53" s="36"/>
      <c r="F53" s="37"/>
      <c r="G53" s="14"/>
    </row>
    <row r="54" spans="1:11" s="5" customFormat="1" ht="24" x14ac:dyDescent="0.25">
      <c r="A54" s="3"/>
      <c r="B54" s="40" t="s">
        <v>427</v>
      </c>
      <c r="C54" s="121" t="s">
        <v>449</v>
      </c>
      <c r="D54" s="121" t="s">
        <v>470</v>
      </c>
      <c r="E54" s="36"/>
      <c r="F54" s="37"/>
      <c r="G54" s="14"/>
    </row>
    <row r="55" spans="1:11" s="5" customFormat="1" ht="36" x14ac:dyDescent="0.25">
      <c r="A55" s="3"/>
      <c r="B55" s="40" t="s">
        <v>429</v>
      </c>
      <c r="C55" s="121" t="s">
        <v>449</v>
      </c>
      <c r="D55" s="121" t="s">
        <v>471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0" t="s">
        <v>472</v>
      </c>
      <c r="D2" s="610"/>
      <c r="E2" s="610"/>
      <c r="F2" s="610"/>
      <c r="H2" s="135"/>
    </row>
    <row r="3" spans="1:16382" ht="5.25" customHeight="1" thickBot="1" x14ac:dyDescent="0.3">
      <c r="D3" s="38"/>
      <c r="E3" s="38"/>
      <c r="F3" s="39"/>
      <c r="H3" s="135"/>
    </row>
    <row r="4" spans="1:16382" ht="17.25" customHeight="1" x14ac:dyDescent="0.25">
      <c r="A4" s="6" t="s">
        <v>392</v>
      </c>
      <c r="B4" s="540" t="s">
        <v>436</v>
      </c>
      <c r="C4" s="541"/>
      <c r="D4" s="600" t="str">
        <f>IF(ISTEXT(VLOOKUP('1b Formulář_kategorie podniku'!G13,'2b Právní formy žadatelů'!E69:E86,1,FALSE)),IF(ISBLANK('1b Formulář_kategorie podniku'!G7),"",IF(ISBLANK('1b Formulář_kategorie podniku'!G7),"",'1b Formulář_kategorie podniku'!G7)),"")</f>
        <v/>
      </c>
      <c r="E4" s="600"/>
      <c r="F4" s="601"/>
      <c r="G4" s="5"/>
      <c r="H4" s="135"/>
    </row>
    <row r="5" spans="1:16382" ht="17.25" customHeight="1" x14ac:dyDescent="0.25">
      <c r="A5" s="1"/>
      <c r="B5" s="532" t="s">
        <v>76</v>
      </c>
      <c r="C5" s="533"/>
      <c r="D5" s="600" t="str">
        <f>IF(ISTEXT(VLOOKUP('1b Formulář_kategorie podniku'!G13,'2b Právní formy žadatelů'!E69:E86,1,FALSE)),IF(ISBLANK('1b Formulář_kategorie podniku'!G7),"",IF(ISBLANK('1b Formulář_kategorie podniku'!G8),"",'1b Formulář_kategorie podniku'!G8)),"")</f>
        <v/>
      </c>
      <c r="E5" s="600"/>
      <c r="F5" s="601"/>
      <c r="G5" s="7"/>
      <c r="H5" s="135"/>
    </row>
    <row r="6" spans="1:16382" ht="17.25" customHeight="1" x14ac:dyDescent="0.25">
      <c r="A6" s="1"/>
      <c r="B6" s="532" t="s">
        <v>437</v>
      </c>
      <c r="C6" s="533"/>
      <c r="D6" s="600" t="str">
        <f>IF(ISTEXT(VLOOKUP('1b Formulář_kategorie podniku'!G13,'2b Právní formy žadatelů'!E69:E86,1,FALSE)),IF(ISBLANK('1b Formulář_kategorie podniku'!G7),"",IF(ISBLANK('1b Formulář_kategorie podniku'!G9),"",'1b Formulář_kategorie podniku'!G9)),"")</f>
        <v/>
      </c>
      <c r="E6" s="600"/>
      <c r="F6" s="601"/>
      <c r="G6" s="7"/>
      <c r="H6" s="135"/>
    </row>
    <row r="7" spans="1:16382" ht="12.75" customHeight="1" x14ac:dyDescent="0.25">
      <c r="A7" s="1"/>
      <c r="B7" s="532" t="s">
        <v>78</v>
      </c>
      <c r="C7" s="533"/>
      <c r="D7" s="602" t="str">
        <f>IF(ISTEXT(VLOOKUP('1b Formulář_kategorie podniku'!G13,'2b Právní formy žadatelů'!E69:E86,1,FALSE)),IF(ISBLANK('1b Formulář_kategorie podniku'!G7),"",IF(ISBLANK('1b Formulář_kategorie podniku'!G10),"",'1b Formulář_kategorie podniku'!G10)),"")</f>
        <v/>
      </c>
      <c r="E7" s="602"/>
      <c r="F7" s="603"/>
      <c r="G7" s="8"/>
      <c r="H7" s="135"/>
    </row>
    <row r="8" spans="1:16382" ht="30.75" customHeight="1" thickBot="1" x14ac:dyDescent="0.3">
      <c r="A8" s="1"/>
      <c r="B8" s="536" t="s">
        <v>79</v>
      </c>
      <c r="C8" s="537"/>
      <c r="D8" s="602" t="str">
        <f>IF(ISTEXT(VLOOKUP('1b Formulář_kategorie podniku'!G13,'2b Právní formy žadatelů'!E69:E86,1,FALSE)),IF(ISBLANK('1b Formulář_kategorie podniku'!G7),"",IF(ISBLANK('1b Formulář_kategorie podniku'!G11),"",'1b Formulář_kategorie podniku'!G11)),"")</f>
        <v/>
      </c>
      <c r="E8" s="602"/>
      <c r="F8" s="603"/>
      <c r="G8" s="8"/>
      <c r="H8" s="135"/>
    </row>
    <row r="9" spans="1:16382" ht="10.15" customHeight="1" thickBot="1" x14ac:dyDescent="0.3">
      <c r="A9" s="1"/>
      <c r="H9" s="230"/>
      <c r="I9" s="3"/>
    </row>
    <row r="10" spans="1:16382" ht="17.25" customHeight="1" thickBot="1" x14ac:dyDescent="0.3">
      <c r="A10" s="1"/>
      <c r="B10" s="540" t="s">
        <v>380</v>
      </c>
      <c r="C10" s="541"/>
      <c r="D10" s="598" t="str">
        <f>IF(ISTEXT(VLOOKUP('1b Formulář_kategorie podniku'!G13,'2b Právní formy žadatelů'!E69:E86,1,FALSE)),(IF(ISBLANK('1b Formulář_kategorie podniku'!G13),"",IF('1b Formulář_kategorie podniku'!N42="MSP","Ano","Ne"))),"")</f>
        <v/>
      </c>
      <c r="E10" s="598"/>
      <c r="F10" s="599"/>
      <c r="I10" s="3"/>
    </row>
    <row r="11" spans="1:16382" s="5" customFormat="1" ht="33" customHeight="1" x14ac:dyDescent="0.25">
      <c r="A11" s="1"/>
      <c r="B11" s="544" t="s">
        <v>381</v>
      </c>
      <c r="C11" s="545"/>
      <c r="D11" s="598" t="str">
        <f ca="1">IF(ISTEXT(VLOOKUP('1b Formulář_kategorie podniku'!G13,'2b Právní formy žadatelů'!E69:E86,1,FALSE)),IF(ISBLANK('1b Formulář_kategorie podniku'!G10),"",IF(YEARFRAC(D7,TODAY())&lt;3,"Ano","Ne")),"")</f>
        <v/>
      </c>
      <c r="E11" s="598"/>
      <c r="F11" s="599"/>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2" t="s">
        <v>81</v>
      </c>
      <c r="C12" s="533"/>
      <c r="D12" s="600" t="str">
        <f>IF(ISTEXT(VLOOKUP('1b Formulář_kategorie podniku'!G13,'2b Právní formy žadatelů'!E69:E86,1,FALSE)),IF(ISBLANK('1b Formulář_kategorie podniku'!G13),"",'1b Formulář_kategorie podniku'!G13),"")</f>
        <v/>
      </c>
      <c r="E12" s="600"/>
      <c r="F12" s="60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0" t="s">
        <v>473</v>
      </c>
      <c r="C17" s="590" t="s">
        <v>399</v>
      </c>
      <c r="D17" s="58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2"/>
      <c r="C18" s="591"/>
      <c r="D18" s="585"/>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401</v>
      </c>
    </row>
    <row r="20" spans="1:16382" s="5" customFormat="1" ht="24" x14ac:dyDescent="0.25">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6" t="s">
        <v>460</v>
      </c>
      <c r="G21" s="57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6"/>
      <c r="G22" s="57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0" t="s">
        <v>443</v>
      </c>
      <c r="C23" s="581"/>
      <c r="D23" s="58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2" t="s">
        <v>476</v>
      </c>
      <c r="C25" s="584" t="s">
        <v>399</v>
      </c>
      <c r="D25" s="584" t="s">
        <v>400</v>
      </c>
      <c r="E25" s="27" t="str">
        <f ca="1">IF(ISNUMBER(FIND("B,",$D$15,1)),"RELEVANTNÍ","NERELEVANTNÍ")</f>
        <v>NERELEVANTNÍ</v>
      </c>
      <c r="F25" s="2"/>
      <c r="G25" s="14"/>
      <c r="I25" s="3"/>
    </row>
    <row r="26" spans="1:16382" s="5" customFormat="1" ht="20.25" customHeight="1" x14ac:dyDescent="0.25">
      <c r="A26" s="3"/>
      <c r="B26" s="573"/>
      <c r="C26" s="585"/>
      <c r="D26" s="585"/>
      <c r="E26" s="139" t="str">
        <f>IF($D$8&gt;1,$D$8,"")</f>
        <v/>
      </c>
      <c r="F26" s="134"/>
      <c r="G26" s="14"/>
      <c r="I26" s="3"/>
    </row>
    <row r="27" spans="1:16382" s="11" customFormat="1" ht="10.9" customHeight="1" x14ac:dyDescent="0.25">
      <c r="A27" s="1"/>
      <c r="B27" s="127"/>
      <c r="C27" s="128"/>
      <c r="D27" s="128"/>
      <c r="E27" s="129" t="s">
        <v>401</v>
      </c>
    </row>
    <row r="28" spans="1:16382" s="5" customFormat="1" ht="24" x14ac:dyDescent="0.25">
      <c r="A28" s="3"/>
      <c r="B28" s="28" t="s">
        <v>462</v>
      </c>
      <c r="C28" s="121" t="s">
        <v>474</v>
      </c>
      <c r="D28" s="121" t="s">
        <v>475</v>
      </c>
      <c r="E28" s="37"/>
      <c r="F28" s="2"/>
      <c r="G28" s="14"/>
      <c r="I28" s="3"/>
    </row>
    <row r="29" spans="1:16382" s="5" customFormat="1" ht="24" x14ac:dyDescent="0.25">
      <c r="A29" s="3"/>
      <c r="B29" s="28" t="s">
        <v>463</v>
      </c>
      <c r="C29" s="121" t="s">
        <v>474</v>
      </c>
      <c r="D29" s="121" t="s">
        <v>477</v>
      </c>
      <c r="E29" s="37"/>
      <c r="F29" s="2"/>
      <c r="G29" s="14"/>
      <c r="I29" s="3"/>
    </row>
    <row r="30" spans="1:16382" s="5" customFormat="1" ht="15" thickBot="1" x14ac:dyDescent="0.3">
      <c r="A30" s="3"/>
      <c r="B30" s="578" t="s">
        <v>409</v>
      </c>
      <c r="C30" s="579"/>
      <c r="D30" s="57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7" t="s">
        <v>399</v>
      </c>
      <c r="D32" s="557"/>
      <c r="E32" s="27" t="str">
        <f ca="1">IF(ISNUMBER(FIND("C,",$D$15,1)),"RELEVANTNÍ","NERELEVANTNÍ")</f>
        <v>NERELEVANTNÍ</v>
      </c>
      <c r="F32" s="2"/>
      <c r="G32" s="4"/>
      <c r="I32" s="3"/>
    </row>
    <row r="33" spans="1:11" s="5" customFormat="1" ht="17.25" customHeight="1" x14ac:dyDescent="0.25">
      <c r="A33" s="3"/>
      <c r="B33" s="42" t="s">
        <v>465</v>
      </c>
      <c r="C33" s="608" t="s">
        <v>411</v>
      </c>
      <c r="D33" s="609"/>
      <c r="E33" s="35" t="s">
        <v>295</v>
      </c>
      <c r="F33" s="530" t="s">
        <v>466</v>
      </c>
      <c r="G33" s="531"/>
      <c r="I33" s="3"/>
    </row>
    <row r="34" spans="1:11" s="5" customFormat="1" ht="23.1" customHeight="1" x14ac:dyDescent="0.25">
      <c r="A34" s="3"/>
      <c r="B34" s="42" t="s">
        <v>467</v>
      </c>
      <c r="C34" s="608" t="s">
        <v>412</v>
      </c>
      <c r="D34" s="609"/>
      <c r="E34" s="35" t="s">
        <v>295</v>
      </c>
      <c r="F34" s="530"/>
      <c r="G34" s="531"/>
      <c r="I34" s="3"/>
    </row>
    <row r="35" spans="1:11" s="5" customFormat="1" ht="17.25" customHeight="1" thickBot="1" x14ac:dyDescent="0.3">
      <c r="A35" s="3"/>
      <c r="B35" s="555" t="s">
        <v>413</v>
      </c>
      <c r="C35" s="556"/>
      <c r="D35" s="55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7" t="s">
        <v>399</v>
      </c>
      <c r="D37" s="557"/>
      <c r="E37" s="27" t="str">
        <f ca="1">IF(ISNUMBER(FIND(",D",$D$15,1)),"RELEVANTNÍ","NERELEVANTNÍ")</f>
        <v>NERELEVANTNÍ</v>
      </c>
      <c r="F37" s="2"/>
      <c r="G37" s="4"/>
      <c r="I37" s="3"/>
    </row>
    <row r="38" spans="1:11" s="5" customFormat="1" ht="32.25" customHeight="1" x14ac:dyDescent="0.25">
      <c r="A38" s="3"/>
      <c r="B38" s="42" t="s">
        <v>415</v>
      </c>
      <c r="C38" s="554" t="s">
        <v>412</v>
      </c>
      <c r="D38" s="554"/>
      <c r="E38" s="35" t="s">
        <v>295</v>
      </c>
      <c r="F38" s="2"/>
      <c r="G38" s="4"/>
      <c r="I38" s="3"/>
    </row>
    <row r="39" spans="1:11" s="5" customFormat="1" ht="32.25" customHeight="1" x14ac:dyDescent="0.25">
      <c r="A39" s="3"/>
      <c r="B39" s="42" t="s">
        <v>416</v>
      </c>
      <c r="C39" s="554" t="s">
        <v>412</v>
      </c>
      <c r="D39" s="554"/>
      <c r="E39" s="35" t="s">
        <v>295</v>
      </c>
      <c r="F39" s="2"/>
      <c r="G39" s="4"/>
      <c r="I39" s="3"/>
    </row>
    <row r="40" spans="1:11" s="5" customFormat="1" ht="17.25" customHeight="1" thickBot="1" x14ac:dyDescent="0.3">
      <c r="A40" s="3"/>
      <c r="B40" s="555" t="s">
        <v>417</v>
      </c>
      <c r="C40" s="556"/>
      <c r="D40" s="55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5" t="s">
        <v>418</v>
      </c>
      <c r="C42" s="566"/>
      <c r="D42" s="567"/>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474</v>
      </c>
      <c r="D46" s="121" t="s">
        <v>475</v>
      </c>
      <c r="E46" s="36"/>
      <c r="F46" s="37"/>
      <c r="G46" s="14"/>
      <c r="I46" s="3"/>
    </row>
    <row r="47" spans="1:11" s="5" customFormat="1" ht="24" x14ac:dyDescent="0.25">
      <c r="A47" s="3"/>
      <c r="B47" s="40" t="s">
        <v>422</v>
      </c>
      <c r="C47" s="121" t="s">
        <v>474</v>
      </c>
      <c r="D47" s="121" t="s">
        <v>478</v>
      </c>
      <c r="E47" s="36"/>
      <c r="F47" s="37"/>
      <c r="G47" s="14"/>
      <c r="I47" s="3"/>
    </row>
    <row r="48" spans="1:11" s="5" customFormat="1" x14ac:dyDescent="0.25">
      <c r="A48" s="3"/>
      <c r="B48" s="568" t="s">
        <v>424</v>
      </c>
      <c r="C48" s="569"/>
      <c r="D48" s="569"/>
      <c r="E48" s="32" t="str">
        <f>IF(OR(E46=0,ISBLANK(E46)),"NR",IF((E47/E46)&lt;=0,"N/A",(E47/E46)))</f>
        <v>NR</v>
      </c>
      <c r="F48" s="32" t="str">
        <f>IF(OR(F46=0,ISBLANK(F46)),"NR",IF((F47/F46)&lt;=0,"N/A",(F47/F46)))</f>
        <v>NR</v>
      </c>
      <c r="G48" s="14"/>
      <c r="I48" s="3"/>
    </row>
    <row r="49" spans="1:11" s="5" customFormat="1" ht="17.25" customHeight="1" thickBot="1" x14ac:dyDescent="0.3">
      <c r="A49" s="3"/>
      <c r="B49" s="555" t="s">
        <v>689</v>
      </c>
      <c r="C49" s="556"/>
      <c r="D49" s="556"/>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479</v>
      </c>
      <c r="E53" s="36"/>
      <c r="F53" s="37"/>
      <c r="G53" s="14"/>
    </row>
    <row r="54" spans="1:11" s="5" customFormat="1" ht="24" x14ac:dyDescent="0.25">
      <c r="A54" s="3"/>
      <c r="B54" s="40" t="s">
        <v>427</v>
      </c>
      <c r="C54" s="121" t="s">
        <v>449</v>
      </c>
      <c r="D54" s="121" t="s">
        <v>480</v>
      </c>
      <c r="E54" s="36"/>
      <c r="F54" s="37"/>
      <c r="G54" s="14"/>
    </row>
    <row r="55" spans="1:11" s="5" customFormat="1" ht="36" x14ac:dyDescent="0.25">
      <c r="A55" s="3"/>
      <c r="B55" s="40" t="s">
        <v>429</v>
      </c>
      <c r="C55" s="121" t="s">
        <v>449</v>
      </c>
      <c r="D55" s="121" t="s">
        <v>481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8" t="s">
        <v>482</v>
      </c>
      <c r="D2" s="558"/>
      <c r="E2" s="558"/>
      <c r="F2" s="558"/>
    </row>
    <row r="3" spans="1:8" ht="5.25" customHeight="1" thickBot="1" x14ac:dyDescent="0.3"/>
    <row r="4" spans="1:8" ht="17.25" customHeight="1" x14ac:dyDescent="0.25">
      <c r="A4" s="6" t="s">
        <v>392</v>
      </c>
      <c r="B4" s="540" t="s">
        <v>436</v>
      </c>
      <c r="C4" s="541"/>
      <c r="D4" s="542" t="str">
        <f>IF(ISBLANK('1b Formulář_kategorie podniku'!G18),"",'1b Formulář_kategorie podniku'!G18)</f>
        <v/>
      </c>
      <c r="E4" s="542"/>
      <c r="F4" s="543"/>
      <c r="G4" s="5"/>
    </row>
    <row r="5" spans="1:8" ht="17.25" customHeight="1" x14ac:dyDescent="0.25">
      <c r="A5" s="1"/>
      <c r="B5" s="532" t="s">
        <v>85</v>
      </c>
      <c r="C5" s="533"/>
      <c r="D5" s="546" t="str">
        <f>IF(ISBLANK('1b Formulář_kategorie podniku'!G19),"",'1b Formulář_kategorie podniku'!G19)</f>
        <v/>
      </c>
      <c r="E5" s="546"/>
      <c r="F5" s="547"/>
      <c r="G5" s="7"/>
    </row>
    <row r="6" spans="1:8" ht="17.25" customHeight="1" thickBot="1" x14ac:dyDescent="0.3">
      <c r="A6" s="1"/>
      <c r="B6" s="611" t="s">
        <v>483</v>
      </c>
      <c r="C6" s="612"/>
      <c r="D6" s="613" t="str">
        <f>IF(ISBLANK('1b Formulář_kategorie podniku'!G20),"",'1b Formulář_kategorie podniku'!G20)</f>
        <v/>
      </c>
      <c r="E6" s="613"/>
      <c r="F6" s="614"/>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7" t="s">
        <v>399</v>
      </c>
      <c r="D9" s="557"/>
      <c r="E9" s="27" t="str">
        <f>IF($D$4="","NERELEVANTNÍ","RELEVANTNÍ")</f>
        <v>NERELEVANTNÍ</v>
      </c>
      <c r="F9" s="2"/>
      <c r="G9" s="4"/>
    </row>
    <row r="10" spans="1:8" s="5" customFormat="1" ht="17.25" customHeight="1" x14ac:dyDescent="0.25">
      <c r="A10" s="3"/>
      <c r="B10" s="42" t="s">
        <v>465</v>
      </c>
      <c r="C10" s="554" t="s">
        <v>411</v>
      </c>
      <c r="D10" s="554"/>
      <c r="E10" s="35" t="s">
        <v>295</v>
      </c>
      <c r="F10" s="530" t="s">
        <v>466</v>
      </c>
      <c r="G10" s="531"/>
    </row>
    <row r="11" spans="1:8" s="5" customFormat="1" ht="28.5" x14ac:dyDescent="0.25">
      <c r="A11" s="3"/>
      <c r="B11" s="42" t="s">
        <v>467</v>
      </c>
      <c r="C11" s="554" t="s">
        <v>412</v>
      </c>
      <c r="D11" s="554"/>
      <c r="E11" s="35" t="s">
        <v>295</v>
      </c>
      <c r="F11" s="530"/>
      <c r="G11" s="531"/>
    </row>
    <row r="12" spans="1:8" s="5" customFormat="1" ht="17.25" customHeight="1" thickBot="1" x14ac:dyDescent="0.3">
      <c r="A12" s="3"/>
      <c r="B12" s="555" t="s">
        <v>413</v>
      </c>
      <c r="C12" s="556"/>
      <c r="D12" s="55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7" t="s">
        <v>399</v>
      </c>
      <c r="D14" s="557"/>
      <c r="E14" s="27" t="str">
        <f>IF($D$4="","NERELEVANTNÍ","RELEVANTNÍ")</f>
        <v>NERELEVANTNÍ</v>
      </c>
      <c r="F14" s="2"/>
      <c r="G14" s="4"/>
    </row>
    <row r="15" spans="1:8" s="5" customFormat="1" ht="32.25" customHeight="1" x14ac:dyDescent="0.25">
      <c r="A15" s="3"/>
      <c r="B15" s="42" t="s">
        <v>415</v>
      </c>
      <c r="C15" s="554" t="s">
        <v>412</v>
      </c>
      <c r="D15" s="554"/>
      <c r="E15" s="35" t="s">
        <v>295</v>
      </c>
      <c r="F15" s="2"/>
      <c r="G15" s="4"/>
    </row>
    <row r="16" spans="1:8" s="5" customFormat="1" ht="32.25" customHeight="1" x14ac:dyDescent="0.25">
      <c r="A16" s="3"/>
      <c r="B16" s="42" t="s">
        <v>416</v>
      </c>
      <c r="C16" s="554" t="s">
        <v>412</v>
      </c>
      <c r="D16" s="554"/>
      <c r="E16" s="35" t="s">
        <v>295</v>
      </c>
      <c r="F16" s="2"/>
      <c r="G16" s="4"/>
    </row>
    <row r="17" spans="1:7" s="5" customFormat="1" ht="17.25" customHeight="1" thickBot="1" x14ac:dyDescent="0.3">
      <c r="A17" s="3"/>
      <c r="B17" s="555" t="s">
        <v>417</v>
      </c>
      <c r="C17" s="556"/>
      <c r="D17" s="556"/>
      <c r="E17" s="30" t="str">
        <f>IF(OR(E15="Ano",E16="Ano"),"Ano","Ne")</f>
        <v>Ne</v>
      </c>
      <c r="F17" s="2"/>
      <c r="G17" s="4"/>
    </row>
    <row r="18" spans="1:7" s="5" customFormat="1" ht="10.15" customHeight="1" thickBot="1" x14ac:dyDescent="0.3">
      <c r="A18" s="3"/>
      <c r="B18" s="4"/>
      <c r="C18" s="14"/>
      <c r="E18" s="3"/>
      <c r="F18" s="2"/>
      <c r="G18" s="4"/>
    </row>
    <row r="19" spans="1:7" ht="15.75" thickBot="1" x14ac:dyDescent="0.3">
      <c r="B19" s="562" t="s">
        <v>434</v>
      </c>
      <c r="C19" s="563"/>
      <c r="D19" s="564"/>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484</v>
      </c>
      <c r="C2" s="96" t="s">
        <v>81</v>
      </c>
      <c r="D2" s="96" t="s">
        <v>485</v>
      </c>
      <c r="E2" s="97"/>
      <c r="F2" s="96" t="s">
        <v>486</v>
      </c>
    </row>
    <row r="3" spans="2:6" x14ac:dyDescent="0.25">
      <c r="B3" s="238" t="s">
        <v>487</v>
      </c>
      <c r="C3" s="239" t="s">
        <v>488</v>
      </c>
      <c r="D3" s="238" t="s">
        <v>489</v>
      </c>
      <c r="E3" s="97"/>
    </row>
    <row r="4" spans="2:6" x14ac:dyDescent="0.25">
      <c r="B4" s="238" t="s">
        <v>490</v>
      </c>
      <c r="C4" s="239" t="s">
        <v>491</v>
      </c>
      <c r="D4" s="238" t="s">
        <v>492</v>
      </c>
      <c r="E4" s="97"/>
      <c r="F4" s="239" t="s">
        <v>493</v>
      </c>
    </row>
    <row r="5" spans="2:6" x14ac:dyDescent="0.25">
      <c r="B5" s="238" t="s">
        <v>494</v>
      </c>
      <c r="C5" s="239" t="s">
        <v>495</v>
      </c>
      <c r="D5" s="238"/>
      <c r="E5" s="97"/>
      <c r="F5" t="s">
        <v>496</v>
      </c>
    </row>
    <row r="6" spans="2:6" x14ac:dyDescent="0.25">
      <c r="B6" s="238" t="s">
        <v>497</v>
      </c>
      <c r="C6" s="239" t="s">
        <v>498</v>
      </c>
      <c r="D6" s="238"/>
      <c r="E6" s="97"/>
      <c r="F6" s="239" t="s">
        <v>499</v>
      </c>
    </row>
    <row r="7" spans="2:6" x14ac:dyDescent="0.25">
      <c r="B7" s="238" t="s">
        <v>500</v>
      </c>
      <c r="C7" s="239" t="s">
        <v>493</v>
      </c>
      <c r="D7" s="238" t="s">
        <v>501</v>
      </c>
      <c r="E7" s="97"/>
      <c r="F7" t="s">
        <v>502</v>
      </c>
    </row>
    <row r="8" spans="2:6" x14ac:dyDescent="0.25">
      <c r="B8" s="238" t="s">
        <v>503</v>
      </c>
      <c r="C8" s="239" t="s">
        <v>504</v>
      </c>
      <c r="D8" s="238" t="s">
        <v>505</v>
      </c>
      <c r="E8" s="97"/>
      <c r="F8" s="239" t="s">
        <v>506</v>
      </c>
    </row>
    <row r="9" spans="2:6" ht="25.5" x14ac:dyDescent="0.25">
      <c r="B9" s="238" t="s">
        <v>507</v>
      </c>
      <c r="C9" s="239" t="s">
        <v>508</v>
      </c>
      <c r="D9" s="238" t="s">
        <v>492</v>
      </c>
      <c r="E9" s="97"/>
      <c r="F9" s="239" t="s">
        <v>509</v>
      </c>
    </row>
    <row r="10" spans="2:6" x14ac:dyDescent="0.25">
      <c r="B10" s="238" t="s">
        <v>510</v>
      </c>
      <c r="C10" s="239" t="s">
        <v>511</v>
      </c>
      <c r="D10" s="238"/>
      <c r="E10" s="97"/>
      <c r="F10" s="239" t="s">
        <v>512</v>
      </c>
    </row>
    <row r="11" spans="2:6" ht="25.5" x14ac:dyDescent="0.25">
      <c r="B11" s="238" t="s">
        <v>513</v>
      </c>
      <c r="C11" s="239" t="s">
        <v>514</v>
      </c>
      <c r="D11" s="238"/>
      <c r="E11" s="97"/>
      <c r="F11" s="239" t="s">
        <v>515</v>
      </c>
    </row>
    <row r="12" spans="2:6" x14ac:dyDescent="0.25">
      <c r="B12" s="238" t="s">
        <v>516</v>
      </c>
      <c r="C12" s="239" t="s">
        <v>517</v>
      </c>
      <c r="D12" s="238"/>
      <c r="E12" s="97"/>
      <c r="F12" s="239" t="s">
        <v>518</v>
      </c>
    </row>
    <row r="13" spans="2:6" x14ac:dyDescent="0.25">
      <c r="B13" s="238" t="s">
        <v>519</v>
      </c>
      <c r="C13" s="239" t="s">
        <v>520</v>
      </c>
      <c r="D13" s="238"/>
      <c r="E13" s="97"/>
      <c r="F13" s="239" t="s">
        <v>521</v>
      </c>
    </row>
    <row r="14" spans="2:6" x14ac:dyDescent="0.25">
      <c r="B14" s="238" t="s">
        <v>522</v>
      </c>
      <c r="C14" s="239" t="s">
        <v>523</v>
      </c>
      <c r="D14" s="238" t="s">
        <v>524</v>
      </c>
      <c r="E14" s="97"/>
    </row>
    <row r="15" spans="2:6" ht="25.5" x14ac:dyDescent="0.25">
      <c r="B15" s="238" t="s">
        <v>525</v>
      </c>
      <c r="C15" s="239" t="s">
        <v>526</v>
      </c>
      <c r="D15" s="238"/>
      <c r="E15" s="96" t="s">
        <v>527</v>
      </c>
      <c r="F15" s="239" t="s">
        <v>488</v>
      </c>
    </row>
    <row r="16" spans="2:6" x14ac:dyDescent="0.25">
      <c r="B16" s="238" t="s">
        <v>528</v>
      </c>
      <c r="C16" s="239" t="s">
        <v>529</v>
      </c>
      <c r="D16" s="238"/>
      <c r="E16" s="97"/>
      <c r="F16" s="239" t="s">
        <v>530</v>
      </c>
    </row>
    <row r="17" spans="2:6" x14ac:dyDescent="0.25">
      <c r="B17" s="238" t="s">
        <v>531</v>
      </c>
      <c r="C17" s="239" t="s">
        <v>532</v>
      </c>
      <c r="D17" s="238"/>
      <c r="E17" s="97"/>
      <c r="F17" s="239" t="s">
        <v>504</v>
      </c>
    </row>
    <row r="18" spans="2:6" x14ac:dyDescent="0.25">
      <c r="B18" s="238" t="s">
        <v>533</v>
      </c>
      <c r="C18" s="239" t="s">
        <v>534</v>
      </c>
      <c r="D18" s="238"/>
      <c r="E18" s="97"/>
      <c r="F18" s="239" t="s">
        <v>535</v>
      </c>
    </row>
    <row r="19" spans="2:6" x14ac:dyDescent="0.25">
      <c r="B19" s="238" t="s">
        <v>536</v>
      </c>
      <c r="C19" s="239" t="s">
        <v>537</v>
      </c>
      <c r="D19" s="238"/>
      <c r="E19" s="96" t="s">
        <v>538</v>
      </c>
      <c r="F19" s="239" t="s">
        <v>539</v>
      </c>
    </row>
    <row r="20" spans="2:6" x14ac:dyDescent="0.25">
      <c r="B20" s="238" t="s">
        <v>540</v>
      </c>
      <c r="C20" s="239" t="s">
        <v>541</v>
      </c>
      <c r="D20" s="238" t="s">
        <v>501</v>
      </c>
      <c r="E20" s="97"/>
      <c r="F20" s="239" t="s">
        <v>542</v>
      </c>
    </row>
    <row r="21" spans="2:6" x14ac:dyDescent="0.25">
      <c r="B21" s="238" t="s">
        <v>543</v>
      </c>
      <c r="C21" s="239" t="s">
        <v>496</v>
      </c>
      <c r="D21" s="238" t="s">
        <v>501</v>
      </c>
      <c r="E21" s="97"/>
      <c r="F21" s="239" t="s">
        <v>526</v>
      </c>
    </row>
    <row r="22" spans="2:6" x14ac:dyDescent="0.25">
      <c r="B22" s="238" t="s">
        <v>544</v>
      </c>
      <c r="C22" s="239" t="s">
        <v>499</v>
      </c>
      <c r="D22" s="238"/>
      <c r="E22" t="s">
        <v>545</v>
      </c>
      <c r="F22" s="239" t="s">
        <v>529</v>
      </c>
    </row>
    <row r="23" spans="2:6" x14ac:dyDescent="0.25">
      <c r="B23" s="238" t="s">
        <v>546</v>
      </c>
      <c r="C23" s="239" t="s">
        <v>547</v>
      </c>
      <c r="D23" s="238"/>
      <c r="E23" s="97"/>
      <c r="F23" s="310" t="s">
        <v>295</v>
      </c>
    </row>
    <row r="24" spans="2:6" x14ac:dyDescent="0.25">
      <c r="B24" s="238" t="s">
        <v>548</v>
      </c>
      <c r="C24" s="239" t="s">
        <v>549</v>
      </c>
      <c r="D24" s="238"/>
      <c r="E24" s="97"/>
      <c r="F24" s="239" t="s">
        <v>297</v>
      </c>
    </row>
    <row r="25" spans="2:6" x14ac:dyDescent="0.25">
      <c r="B25" s="238" t="s">
        <v>550</v>
      </c>
      <c r="C25" s="239" t="s">
        <v>551</v>
      </c>
      <c r="D25" s="238" t="s">
        <v>492</v>
      </c>
      <c r="E25" s="97"/>
      <c r="F25" s="239" t="s">
        <v>298</v>
      </c>
    </row>
    <row r="26" spans="2:6" x14ac:dyDescent="0.25">
      <c r="B26" s="238" t="s">
        <v>552</v>
      </c>
      <c r="C26" s="239" t="s">
        <v>553</v>
      </c>
      <c r="D26" s="238" t="s">
        <v>492</v>
      </c>
      <c r="E26" s="97"/>
    </row>
    <row r="27" spans="2:6" x14ac:dyDescent="0.25">
      <c r="B27" s="238" t="s">
        <v>554</v>
      </c>
      <c r="C27" s="239" t="s">
        <v>555</v>
      </c>
      <c r="D27" s="238"/>
      <c r="E27" s="97"/>
      <c r="F27" t="s">
        <v>556</v>
      </c>
    </row>
    <row r="28" spans="2:6" x14ac:dyDescent="0.25">
      <c r="B28" s="238" t="s">
        <v>557</v>
      </c>
      <c r="C28" s="239" t="s">
        <v>558</v>
      </c>
      <c r="D28" s="238" t="s">
        <v>501</v>
      </c>
      <c r="E28" s="97"/>
    </row>
    <row r="29" spans="2:6" x14ac:dyDescent="0.25">
      <c r="B29" s="238" t="s">
        <v>559</v>
      </c>
      <c r="C29" s="239" t="s">
        <v>502</v>
      </c>
      <c r="D29" s="238" t="s">
        <v>492</v>
      </c>
      <c r="E29" s="97"/>
    </row>
    <row r="30" spans="2:6" x14ac:dyDescent="0.25">
      <c r="B30" s="238" t="s">
        <v>560</v>
      </c>
      <c r="C30" s="239" t="s">
        <v>561</v>
      </c>
      <c r="D30" s="238"/>
      <c r="E30" s="97"/>
    </row>
    <row r="31" spans="2:6" x14ac:dyDescent="0.25">
      <c r="B31" s="238" t="s">
        <v>562</v>
      </c>
      <c r="C31" s="239" t="s">
        <v>563</v>
      </c>
      <c r="D31" s="238"/>
      <c r="E31" s="97"/>
    </row>
    <row r="32" spans="2:6" x14ac:dyDescent="0.25">
      <c r="B32" s="238" t="s">
        <v>564</v>
      </c>
      <c r="C32" s="239" t="s">
        <v>565</v>
      </c>
      <c r="D32" s="238"/>
      <c r="E32" s="97"/>
    </row>
    <row r="33" spans="2:5" x14ac:dyDescent="0.25">
      <c r="B33" s="238" t="s">
        <v>566</v>
      </c>
      <c r="C33" s="239" t="s">
        <v>567</v>
      </c>
      <c r="D33" s="238"/>
      <c r="E33" s="97"/>
    </row>
    <row r="34" spans="2:5" x14ac:dyDescent="0.25">
      <c r="B34" s="238" t="s">
        <v>568</v>
      </c>
      <c r="C34" s="239" t="s">
        <v>569</v>
      </c>
      <c r="D34" s="238"/>
      <c r="E34" s="97"/>
    </row>
    <row r="35" spans="2:5" x14ac:dyDescent="0.25">
      <c r="B35" s="238" t="s">
        <v>570</v>
      </c>
      <c r="C35" s="239" t="s">
        <v>571</v>
      </c>
      <c r="D35" s="238"/>
      <c r="E35" s="97"/>
    </row>
    <row r="36" spans="2:5" x14ac:dyDescent="0.25">
      <c r="B36" s="238" t="s">
        <v>572</v>
      </c>
      <c r="C36" s="239" t="s">
        <v>573</v>
      </c>
      <c r="D36" s="238"/>
      <c r="E36" s="97"/>
    </row>
    <row r="37" spans="2:5" x14ac:dyDescent="0.25">
      <c r="B37" s="238" t="s">
        <v>574</v>
      </c>
      <c r="C37" s="239" t="s">
        <v>575</v>
      </c>
      <c r="D37" s="238"/>
      <c r="E37" s="97"/>
    </row>
    <row r="38" spans="2:5" ht="25.5" x14ac:dyDescent="0.25">
      <c r="B38" s="238" t="s">
        <v>576</v>
      </c>
      <c r="C38" s="239" t="s">
        <v>577</v>
      </c>
      <c r="D38" s="238" t="s">
        <v>501</v>
      </c>
      <c r="E38" s="97"/>
    </row>
    <row r="39" spans="2:5" x14ac:dyDescent="0.25">
      <c r="B39" s="238" t="s">
        <v>578</v>
      </c>
      <c r="C39" s="239" t="s">
        <v>506</v>
      </c>
      <c r="D39" s="238"/>
      <c r="E39" s="97"/>
    </row>
    <row r="40" spans="2:5" x14ac:dyDescent="0.25">
      <c r="B40" s="238" t="s">
        <v>579</v>
      </c>
      <c r="C40" s="239" t="s">
        <v>580</v>
      </c>
      <c r="D40" s="238"/>
      <c r="E40" s="97"/>
    </row>
    <row r="41" spans="2:5" x14ac:dyDescent="0.25">
      <c r="B41" s="238" t="s">
        <v>581</v>
      </c>
      <c r="C41" s="239" t="s">
        <v>582</v>
      </c>
      <c r="D41" s="238"/>
      <c r="E41" s="97"/>
    </row>
    <row r="42" spans="2:5" x14ac:dyDescent="0.25">
      <c r="B42" s="238" t="s">
        <v>583</v>
      </c>
      <c r="C42" s="239" t="s">
        <v>584</v>
      </c>
      <c r="D42" s="238"/>
      <c r="E42" s="97"/>
    </row>
    <row r="43" spans="2:5" x14ac:dyDescent="0.25">
      <c r="B43" s="238" t="s">
        <v>585</v>
      </c>
      <c r="C43" s="239" t="s">
        <v>586</v>
      </c>
      <c r="D43" s="238"/>
      <c r="E43" s="97"/>
    </row>
    <row r="44" spans="2:5" x14ac:dyDescent="0.25">
      <c r="B44" s="238" t="s">
        <v>587</v>
      </c>
      <c r="C44" s="239" t="s">
        <v>588</v>
      </c>
      <c r="D44" s="238" t="s">
        <v>492</v>
      </c>
      <c r="E44" s="97"/>
    </row>
    <row r="45" spans="2:5" x14ac:dyDescent="0.25">
      <c r="B45" s="238" t="s">
        <v>589</v>
      </c>
      <c r="C45" s="239" t="s">
        <v>590</v>
      </c>
      <c r="D45" s="238" t="s">
        <v>591</v>
      </c>
      <c r="E45" s="97"/>
    </row>
    <row r="46" spans="2:5" x14ac:dyDescent="0.25">
      <c r="B46" s="238" t="s">
        <v>592</v>
      </c>
      <c r="C46" s="239" t="s">
        <v>593</v>
      </c>
      <c r="D46" s="238"/>
      <c r="E46" s="97"/>
    </row>
    <row r="47" spans="2:5" x14ac:dyDescent="0.25">
      <c r="B47" s="238" t="s">
        <v>594</v>
      </c>
      <c r="C47" s="239" t="s">
        <v>509</v>
      </c>
      <c r="D47" s="238"/>
      <c r="E47" s="97"/>
    </row>
    <row r="48" spans="2:5" x14ac:dyDescent="0.25">
      <c r="B48" s="238" t="s">
        <v>595</v>
      </c>
      <c r="C48" s="239" t="s">
        <v>596</v>
      </c>
      <c r="D48" s="238"/>
      <c r="E48" s="97"/>
    </row>
    <row r="49" spans="2:5" x14ac:dyDescent="0.25">
      <c r="B49" s="238" t="s">
        <v>597</v>
      </c>
      <c r="C49" s="239" t="s">
        <v>598</v>
      </c>
      <c r="D49" s="238"/>
      <c r="E49" s="97"/>
    </row>
    <row r="50" spans="2:5" x14ac:dyDescent="0.25">
      <c r="B50" s="238" t="s">
        <v>599</v>
      </c>
      <c r="C50" s="239" t="s">
        <v>600</v>
      </c>
      <c r="D50" s="238"/>
      <c r="E50" s="97"/>
    </row>
    <row r="51" spans="2:5" x14ac:dyDescent="0.25">
      <c r="B51" s="238" t="s">
        <v>601</v>
      </c>
      <c r="C51" s="239" t="s">
        <v>602</v>
      </c>
      <c r="D51" s="238"/>
      <c r="E51" s="97"/>
    </row>
    <row r="52" spans="2:5" x14ac:dyDescent="0.25">
      <c r="B52" s="238" t="s">
        <v>603</v>
      </c>
      <c r="C52" s="239" t="s">
        <v>604</v>
      </c>
      <c r="D52" s="238" t="s">
        <v>492</v>
      </c>
      <c r="E52" s="97"/>
    </row>
    <row r="53" spans="2:5" x14ac:dyDescent="0.25">
      <c r="B53" s="238" t="s">
        <v>605</v>
      </c>
      <c r="C53" s="239" t="s">
        <v>542</v>
      </c>
      <c r="D53" s="238" t="s">
        <v>505</v>
      </c>
      <c r="E53" s="97"/>
    </row>
    <row r="54" spans="2:5" x14ac:dyDescent="0.25">
      <c r="B54" s="238" t="s">
        <v>606</v>
      </c>
      <c r="C54" s="239" t="s">
        <v>530</v>
      </c>
      <c r="D54" s="238" t="s">
        <v>505</v>
      </c>
      <c r="E54" s="97"/>
    </row>
    <row r="55" spans="2:5" x14ac:dyDescent="0.25">
      <c r="B55" s="238" t="s">
        <v>607</v>
      </c>
      <c r="C55" s="239" t="s">
        <v>608</v>
      </c>
      <c r="D55" s="238" t="s">
        <v>492</v>
      </c>
      <c r="E55" s="97"/>
    </row>
    <row r="56" spans="2:5" x14ac:dyDescent="0.25">
      <c r="B56" s="238" t="s">
        <v>609</v>
      </c>
      <c r="C56" s="239" t="s">
        <v>610</v>
      </c>
      <c r="D56" s="238"/>
      <c r="E56" s="97"/>
    </row>
    <row r="57" spans="2:5" x14ac:dyDescent="0.25">
      <c r="B57" s="238" t="s">
        <v>611</v>
      </c>
      <c r="C57" s="239" t="s">
        <v>612</v>
      </c>
      <c r="D57" s="238"/>
      <c r="E57" s="97"/>
    </row>
    <row r="58" spans="2:5" x14ac:dyDescent="0.25">
      <c r="B58" s="238" t="s">
        <v>613</v>
      </c>
      <c r="C58" s="239" t="s">
        <v>512</v>
      </c>
      <c r="D58" s="238"/>
      <c r="E58" s="97"/>
    </row>
    <row r="59" spans="2:5" x14ac:dyDescent="0.25">
      <c r="B59" s="238" t="s">
        <v>614</v>
      </c>
      <c r="C59" s="239" t="s">
        <v>515</v>
      </c>
      <c r="D59" s="238" t="s">
        <v>501</v>
      </c>
      <c r="E59" s="97"/>
    </row>
    <row r="60" spans="2:5" x14ac:dyDescent="0.25">
      <c r="B60" s="238" t="s">
        <v>615</v>
      </c>
      <c r="C60" s="239" t="s">
        <v>535</v>
      </c>
      <c r="D60" s="238" t="s">
        <v>505</v>
      </c>
      <c r="E60" s="97"/>
    </row>
    <row r="61" spans="2:5" x14ac:dyDescent="0.25">
      <c r="B61" s="238" t="s">
        <v>616</v>
      </c>
      <c r="C61" s="239" t="s">
        <v>518</v>
      </c>
      <c r="D61" s="238" t="s">
        <v>501</v>
      </c>
      <c r="E61" s="97"/>
    </row>
    <row r="62" spans="2:5" x14ac:dyDescent="0.25">
      <c r="B62" s="238" t="s">
        <v>617</v>
      </c>
      <c r="C62" s="239" t="s">
        <v>521</v>
      </c>
      <c r="D62" s="238" t="s">
        <v>501</v>
      </c>
      <c r="E62" s="97"/>
    </row>
    <row r="63" spans="2:5" x14ac:dyDescent="0.25">
      <c r="B63" s="238" t="s">
        <v>618</v>
      </c>
      <c r="C63" s="239" t="s">
        <v>619</v>
      </c>
      <c r="D63" s="238"/>
      <c r="E63" s="97"/>
    </row>
    <row r="64" spans="2:5" x14ac:dyDescent="0.25">
      <c r="B64" s="238" t="s">
        <v>620</v>
      </c>
      <c r="C64" s="239" t="s">
        <v>621</v>
      </c>
      <c r="D64" s="238" t="s">
        <v>492</v>
      </c>
      <c r="E64" s="97"/>
    </row>
    <row r="65" spans="2:5" x14ac:dyDescent="0.25">
      <c r="B65" s="238" t="s">
        <v>622</v>
      </c>
      <c r="C65" s="239" t="s">
        <v>623</v>
      </c>
      <c r="D65" s="238" t="s">
        <v>492</v>
      </c>
      <c r="E65" s="97"/>
    </row>
    <row r="66" spans="2:5" x14ac:dyDescent="0.25">
      <c r="B66" s="238" t="s">
        <v>624</v>
      </c>
      <c r="C66" s="239" t="s">
        <v>539</v>
      </c>
      <c r="D66" s="238" t="s">
        <v>505</v>
      </c>
      <c r="E66" s="97"/>
    </row>
    <row r="67" spans="2:5" x14ac:dyDescent="0.25">
      <c r="B67" s="238" t="s">
        <v>625</v>
      </c>
      <c r="C67" s="239" t="s">
        <v>626</v>
      </c>
      <c r="D67" s="238" t="s">
        <v>492</v>
      </c>
      <c r="E67" s="97"/>
    </row>
    <row r="68" spans="2:5" x14ac:dyDescent="0.25">
      <c r="B68" s="238" t="s">
        <v>627</v>
      </c>
      <c r="C68" s="239" t="s">
        <v>628</v>
      </c>
      <c r="D68" s="238"/>
      <c r="E68" s="97"/>
    </row>
    <row r="69" spans="2:5" x14ac:dyDescent="0.25">
      <c r="B69" s="238" t="s">
        <v>629</v>
      </c>
      <c r="C69" s="239" t="s">
        <v>630</v>
      </c>
      <c r="D69" s="238"/>
      <c r="E69" s="97"/>
    </row>
    <row r="70" spans="2:5" x14ac:dyDescent="0.25">
      <c r="B70" s="238" t="s">
        <v>631</v>
      </c>
      <c r="C70" s="239" t="s">
        <v>632</v>
      </c>
      <c r="D70" s="238" t="s">
        <v>492</v>
      </c>
      <c r="E70" s="97"/>
    </row>
    <row r="71" spans="2:5" x14ac:dyDescent="0.25">
      <c r="B71" s="238" t="s">
        <v>633</v>
      </c>
      <c r="C71" s="239" t="s">
        <v>634</v>
      </c>
      <c r="D71" s="238"/>
      <c r="E71" s="97"/>
    </row>
    <row r="72" spans="2:5" x14ac:dyDescent="0.25">
      <c r="B72" s="238" t="s">
        <v>635</v>
      </c>
      <c r="C72" s="239" t="s">
        <v>636</v>
      </c>
      <c r="D72" s="238"/>
      <c r="E72" s="97"/>
    </row>
    <row r="73" spans="2:5" x14ac:dyDescent="0.25">
      <c r="B73" s="238" t="s">
        <v>637</v>
      </c>
      <c r="C73" s="239" t="s">
        <v>638</v>
      </c>
      <c r="D73" s="238"/>
      <c r="E73" s="97"/>
    </row>
    <row r="74" spans="2:5" x14ac:dyDescent="0.25">
      <c r="B74" s="238" t="s">
        <v>639</v>
      </c>
      <c r="C74" s="239" t="s">
        <v>640</v>
      </c>
      <c r="D74" s="238"/>
      <c r="E74" s="97"/>
    </row>
    <row r="75" spans="2:5" x14ac:dyDescent="0.25">
      <c r="B75" s="238" t="s">
        <v>641</v>
      </c>
      <c r="C75" s="239" t="s">
        <v>642</v>
      </c>
      <c r="D75" s="238"/>
      <c r="E75" s="97"/>
    </row>
    <row r="76" spans="2:5" x14ac:dyDescent="0.25">
      <c r="B76" s="238" t="s">
        <v>643</v>
      </c>
      <c r="C76" s="239" t="s">
        <v>644</v>
      </c>
      <c r="D76" s="238"/>
      <c r="E76" s="97"/>
    </row>
    <row r="77" spans="2:5" ht="25.5" x14ac:dyDescent="0.25">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5" t="s">
        <v>647</v>
      </c>
      <c r="D6" s="616"/>
      <c r="E6" s="616"/>
      <c r="F6" s="617"/>
    </row>
    <row r="7" spans="3:6" x14ac:dyDescent="0.2">
      <c r="C7" s="123"/>
      <c r="D7" s="618" t="s">
        <v>648</v>
      </c>
      <c r="E7" s="618"/>
      <c r="F7" s="619"/>
    </row>
    <row r="8" spans="3:6" ht="15.75" x14ac:dyDescent="0.2">
      <c r="C8" s="124"/>
      <c r="D8" s="618" t="s">
        <v>649</v>
      </c>
      <c r="E8" s="618"/>
      <c r="F8" s="619"/>
    </row>
    <row r="9" spans="3:6" x14ac:dyDescent="0.2">
      <c r="C9" s="125"/>
      <c r="D9" s="618" t="s">
        <v>650</v>
      </c>
      <c r="E9" s="618"/>
      <c r="F9" s="619"/>
    </row>
    <row r="10" spans="3:6" x14ac:dyDescent="0.2">
      <c r="C10" s="126"/>
      <c r="D10" s="620" t="s">
        <v>651</v>
      </c>
      <c r="E10" s="620"/>
      <c r="F10" s="621"/>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0" t="s">
        <v>652</v>
      </c>
      <c r="D2" s="610"/>
      <c r="E2" s="610"/>
      <c r="F2" s="610"/>
    </row>
    <row r="3" spans="1:16382" ht="5.25" customHeight="1" thickBot="1" x14ac:dyDescent="0.3"/>
    <row r="4" spans="1:16382" ht="15" x14ac:dyDescent="0.25">
      <c r="A4" s="6" t="s">
        <v>392</v>
      </c>
      <c r="B4" s="540" t="s">
        <v>436</v>
      </c>
      <c r="C4" s="541"/>
      <c r="D4" s="542" t="str">
        <f>IF(ISBLANK('1b Formulář_kategorie podniku'!G7),"",'1b Formulář_kategorie podniku'!G7)</f>
        <v/>
      </c>
      <c r="E4" s="542"/>
      <c r="F4" s="543"/>
      <c r="G4" s="5"/>
    </row>
    <row r="5" spans="1:16382" ht="17.25" customHeight="1" x14ac:dyDescent="0.25">
      <c r="B5" s="532" t="s">
        <v>76</v>
      </c>
      <c r="C5" s="533"/>
      <c r="D5" s="546" t="str">
        <f>IF(ISBLANK('1b Formulář_kategorie podniku'!G8),"",'1b Formulář_kategorie podniku'!G8)</f>
        <v/>
      </c>
      <c r="E5" s="546"/>
      <c r="F5" s="547"/>
      <c r="G5" s="7"/>
    </row>
    <row r="6" spans="1:16382" ht="17.25" customHeight="1" x14ac:dyDescent="0.25">
      <c r="B6" s="532" t="s">
        <v>437</v>
      </c>
      <c r="C6" s="533"/>
      <c r="D6" s="546" t="str">
        <f>IF(ISBLANK('1b Formulář_kategorie podniku'!G9),"",'1b Formulář_kategorie podniku'!G9)</f>
        <v/>
      </c>
      <c r="E6" s="546"/>
      <c r="F6" s="547"/>
      <c r="G6" s="7"/>
    </row>
    <row r="7" spans="1:16382" ht="17.25" customHeight="1" x14ac:dyDescent="0.25">
      <c r="B7" s="532" t="s">
        <v>78</v>
      </c>
      <c r="C7" s="533"/>
      <c r="D7" s="534" t="str">
        <f>IF(ISBLANK('1b Formulář_kategorie podniku'!G10),"",'1b Formulář_kategorie podniku'!G10)</f>
        <v/>
      </c>
      <c r="E7" s="534"/>
      <c r="F7" s="535"/>
      <c r="G7" s="8"/>
    </row>
    <row r="8" spans="1:16382" ht="30.75" customHeight="1" x14ac:dyDescent="0.25">
      <c r="B8" s="532" t="s">
        <v>79</v>
      </c>
      <c r="C8" s="533"/>
      <c r="D8" s="534" t="str">
        <f>IF(ISBLANK('1b Formulář_kategorie podniku'!G11),"",'1b Formulář_kategorie podniku'!G11)</f>
        <v/>
      </c>
      <c r="E8" s="534"/>
      <c r="F8" s="535"/>
      <c r="G8" s="8"/>
    </row>
    <row r="9" spans="1:16382" ht="30.75" customHeight="1" thickBot="1" x14ac:dyDescent="0.3">
      <c r="B9" s="611" t="s">
        <v>653</v>
      </c>
      <c r="C9" s="612"/>
      <c r="D9" s="645"/>
      <c r="E9" s="645"/>
      <c r="F9" s="646"/>
    </row>
    <row r="10" spans="1:16382" ht="10.15" customHeight="1" thickBot="1" x14ac:dyDescent="0.3">
      <c r="C10" s="9"/>
      <c r="I10" s="10"/>
    </row>
    <row r="11" spans="1:16382" ht="17.25" customHeight="1" x14ac:dyDescent="0.25">
      <c r="B11" s="540" t="s">
        <v>654</v>
      </c>
      <c r="C11" s="541"/>
      <c r="D11" s="624" t="s">
        <v>295</v>
      </c>
      <c r="E11" s="625"/>
      <c r="F11" s="626"/>
    </row>
    <row r="12" spans="1:16382" s="5" customFormat="1" ht="33" customHeight="1" x14ac:dyDescent="0.25">
      <c r="A12" s="1"/>
      <c r="B12" s="544" t="s">
        <v>655</v>
      </c>
      <c r="C12" s="545"/>
      <c r="D12" s="624" t="s">
        <v>295</v>
      </c>
      <c r="E12" s="625"/>
      <c r="F12" s="62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2" t="s">
        <v>656</v>
      </c>
      <c r="C13" s="533"/>
      <c r="D13" s="624" t="s">
        <v>295</v>
      </c>
      <c r="E13" s="625"/>
      <c r="F13" s="62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2" t="s">
        <v>657</v>
      </c>
      <c r="C14" s="533"/>
      <c r="D14" s="624" t="s">
        <v>295</v>
      </c>
      <c r="E14" s="625"/>
      <c r="F14" s="62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1" t="s">
        <v>658</v>
      </c>
      <c r="C15" s="642"/>
      <c r="D15" s="624" t="s">
        <v>295</v>
      </c>
      <c r="E15" s="625"/>
      <c r="F15" s="62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2" t="s">
        <v>396</v>
      </c>
      <c r="C17" s="553"/>
      <c r="D17" s="54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9"/>
      <c r="F17" s="643" t="s">
        <v>397</v>
      </c>
      <c r="G17" s="64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2" t="s">
        <v>659</v>
      </c>
      <c r="C19" s="627" t="s">
        <v>399</v>
      </c>
      <c r="D19" s="628"/>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3"/>
      <c r="C20" s="629"/>
      <c r="D20" s="630"/>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1" t="s">
        <v>319</v>
      </c>
      <c r="D22" s="632"/>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1" t="s">
        <v>319</v>
      </c>
      <c r="D23" s="632"/>
      <c r="E23" s="303">
        <f>F72</f>
        <v>0</v>
      </c>
    </row>
    <row r="24" spans="1:16382" ht="16.899999999999999" customHeight="1" x14ac:dyDescent="0.25">
      <c r="B24" s="40" t="s">
        <v>442</v>
      </c>
      <c r="C24" s="631" t="s">
        <v>319</v>
      </c>
      <c r="D24" s="632"/>
      <c r="E24" s="303">
        <f>G72</f>
        <v>0</v>
      </c>
    </row>
    <row r="25" spans="1:16382" ht="17.25" customHeight="1" thickBot="1" x14ac:dyDescent="0.3">
      <c r="B25" s="555" t="s">
        <v>443</v>
      </c>
      <c r="C25" s="556"/>
      <c r="D25" s="556"/>
      <c r="E25" s="30" t="str">
        <f>IF(E22&lt;((E23+E24)/2),"Ano","Ne")</f>
        <v>Ne</v>
      </c>
    </row>
    <row r="26" spans="1:16382" ht="10.15" customHeight="1" thickBot="1" x14ac:dyDescent="0.3">
      <c r="B26" s="4"/>
      <c r="C26" s="4"/>
      <c r="D26" s="7"/>
      <c r="E26" s="1"/>
    </row>
    <row r="27" spans="1:16382" s="5" customFormat="1" ht="20.25" customHeight="1" x14ac:dyDescent="0.25">
      <c r="A27" s="1"/>
      <c r="B27" s="572" t="s">
        <v>660</v>
      </c>
      <c r="C27" s="627" t="s">
        <v>399</v>
      </c>
      <c r="D27" s="628"/>
      <c r="E27" s="27" t="str">
        <f>IF(ISNUMBER(FIND("B,",$D$17,1)),"RELEVANTNÍ","NERELEVANTNÍ")</f>
        <v>NERELEVANTNÍ</v>
      </c>
      <c r="F27" s="2"/>
      <c r="G27" s="4"/>
    </row>
    <row r="28" spans="1:16382" s="5" customFormat="1" ht="20.25" customHeight="1" x14ac:dyDescent="0.25">
      <c r="A28" s="1"/>
      <c r="B28" s="573"/>
      <c r="C28" s="629"/>
      <c r="D28" s="630"/>
      <c r="E28" s="139" t="str">
        <f>IF($D$8&gt;1,$D$8,"")</f>
        <v/>
      </c>
      <c r="F28" s="2"/>
      <c r="G28" s="4"/>
    </row>
    <row r="29" spans="1:16382" s="5" customFormat="1" ht="20.25" customHeight="1" x14ac:dyDescent="0.25">
      <c r="A29" s="1"/>
      <c r="B29" s="127"/>
      <c r="C29" s="242"/>
      <c r="D29" s="241"/>
      <c r="E29" s="132" t="s">
        <v>401</v>
      </c>
      <c r="F29" s="2"/>
      <c r="G29" s="4"/>
    </row>
    <row r="30" spans="1:16382" s="5" customFormat="1" ht="29.25" customHeight="1" x14ac:dyDescent="0.25">
      <c r="A30" s="1"/>
      <c r="B30" s="40" t="s">
        <v>402</v>
      </c>
      <c r="C30" s="631" t="s">
        <v>661</v>
      </c>
      <c r="D30" s="632"/>
      <c r="E30" s="303">
        <f>+E106</f>
        <v>0</v>
      </c>
      <c r="F30" s="2"/>
      <c r="G30" s="4"/>
    </row>
    <row r="31" spans="1:16382" s="5" customFormat="1" ht="17.25" customHeight="1" x14ac:dyDescent="0.25">
      <c r="A31" s="1"/>
      <c r="B31" s="40" t="s">
        <v>445</v>
      </c>
      <c r="C31" s="631" t="s">
        <v>319</v>
      </c>
      <c r="D31" s="632"/>
      <c r="E31" s="303">
        <f>H106</f>
        <v>0</v>
      </c>
      <c r="F31" s="2"/>
      <c r="G31" s="4"/>
    </row>
    <row r="32" spans="1:16382" s="5" customFormat="1" ht="28.5" customHeight="1" x14ac:dyDescent="0.25">
      <c r="A32" s="1"/>
      <c r="B32" s="40" t="s">
        <v>408</v>
      </c>
      <c r="C32" s="631" t="s">
        <v>661</v>
      </c>
      <c r="D32" s="632"/>
      <c r="E32" s="303">
        <f>I106</f>
        <v>0</v>
      </c>
      <c r="F32" s="2"/>
      <c r="G32" s="4"/>
    </row>
    <row r="33" spans="1:7" s="5" customFormat="1" ht="17.25" customHeight="1" thickBot="1" x14ac:dyDescent="0.3">
      <c r="A33" s="1"/>
      <c r="B33" s="555" t="s">
        <v>409</v>
      </c>
      <c r="C33" s="556"/>
      <c r="D33" s="556"/>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7" t="s">
        <v>399</v>
      </c>
      <c r="D35" s="557"/>
      <c r="E35" s="27" t="str">
        <f>IF(ISNUMBER(FIND("C,",$D$17,1)),"RELEVANTNÍ","NERELEVANTNÍ")</f>
        <v>NERELEVANTNÍ</v>
      </c>
      <c r="F35" s="2"/>
      <c r="G35" s="4"/>
    </row>
    <row r="36" spans="1:7" s="5" customFormat="1" ht="17.25" customHeight="1" x14ac:dyDescent="0.25">
      <c r="A36" s="1"/>
      <c r="B36" s="42" t="s">
        <v>696</v>
      </c>
      <c r="C36" s="554" t="s">
        <v>411</v>
      </c>
      <c r="D36" s="554"/>
      <c r="E36" s="100" t="s">
        <v>295</v>
      </c>
      <c r="F36" s="530" t="s">
        <v>466</v>
      </c>
      <c r="G36" s="531"/>
    </row>
    <row r="37" spans="1:7" s="5" customFormat="1" ht="26.25" customHeight="1" x14ac:dyDescent="0.25">
      <c r="A37" s="1"/>
      <c r="B37" s="42" t="s">
        <v>695</v>
      </c>
      <c r="C37" s="554" t="s">
        <v>412</v>
      </c>
      <c r="D37" s="554"/>
      <c r="E37" s="100" t="s">
        <v>295</v>
      </c>
      <c r="F37" s="530"/>
      <c r="G37" s="531"/>
    </row>
    <row r="38" spans="1:7" s="5" customFormat="1" ht="17.25" customHeight="1" thickBot="1" x14ac:dyDescent="0.3">
      <c r="A38" s="1"/>
      <c r="B38" s="555" t="s">
        <v>413</v>
      </c>
      <c r="C38" s="556"/>
      <c r="D38" s="556"/>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7" t="s">
        <v>399</v>
      </c>
      <c r="D40" s="557"/>
      <c r="E40" s="27" t="str">
        <f>IF(ISNUMBER(FIND("D,",$D$17,1)),"RELEVANTNÍ","NERELEVANTNÍ")</f>
        <v>NERELEVANTNÍ</v>
      </c>
      <c r="F40" s="2"/>
      <c r="G40" s="4"/>
    </row>
    <row r="41" spans="1:7" s="5" customFormat="1" ht="32.25" customHeight="1" x14ac:dyDescent="0.25">
      <c r="A41" s="1"/>
      <c r="B41" s="42" t="s">
        <v>415</v>
      </c>
      <c r="C41" s="554" t="s">
        <v>412</v>
      </c>
      <c r="D41" s="554"/>
      <c r="E41" s="100" t="s">
        <v>295</v>
      </c>
      <c r="F41" s="2"/>
      <c r="G41" s="4"/>
    </row>
    <row r="42" spans="1:7" s="5" customFormat="1" ht="32.25" customHeight="1" x14ac:dyDescent="0.25">
      <c r="A42" s="1"/>
      <c r="B42" s="42" t="s">
        <v>416</v>
      </c>
      <c r="C42" s="554" t="s">
        <v>412</v>
      </c>
      <c r="D42" s="554"/>
      <c r="E42" s="100" t="s">
        <v>295</v>
      </c>
      <c r="F42" s="2"/>
      <c r="G42" s="4"/>
    </row>
    <row r="43" spans="1:7" s="5" customFormat="1" ht="17.25" customHeight="1" thickBot="1" x14ac:dyDescent="0.3">
      <c r="A43" s="1"/>
      <c r="B43" s="555" t="s">
        <v>417</v>
      </c>
      <c r="C43" s="556"/>
      <c r="D43" s="556"/>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5" t="s">
        <v>418</v>
      </c>
      <c r="C45" s="566"/>
      <c r="D45" s="567"/>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5" t="s">
        <v>399</v>
      </c>
      <c r="D47" s="636"/>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401</v>
      </c>
      <c r="F48" s="132" t="s">
        <v>401</v>
      </c>
      <c r="G48" s="14"/>
    </row>
    <row r="49" spans="1:7" s="5" customFormat="1" ht="28.5" customHeight="1" x14ac:dyDescent="0.25">
      <c r="A49" s="1"/>
      <c r="B49" s="40" t="s">
        <v>402</v>
      </c>
      <c r="C49" s="631" t="s">
        <v>661</v>
      </c>
      <c r="D49" s="632"/>
      <c r="E49" s="302">
        <f>E140+E106+E72</f>
        <v>0</v>
      </c>
      <c r="F49" s="303">
        <f>+E88+E122+E156</f>
        <v>0</v>
      </c>
      <c r="G49" s="14"/>
    </row>
    <row r="50" spans="1:7" s="5" customFormat="1" ht="28.5" customHeight="1" x14ac:dyDescent="0.25">
      <c r="A50" s="1"/>
      <c r="B50" s="40" t="s">
        <v>422</v>
      </c>
      <c r="C50" s="631" t="s">
        <v>661</v>
      </c>
      <c r="D50" s="632"/>
      <c r="E50" s="302">
        <f>J140+J72+J106</f>
        <v>0</v>
      </c>
      <c r="F50" s="303">
        <f>J156+J88+J122</f>
        <v>0</v>
      </c>
      <c r="G50" s="14"/>
    </row>
    <row r="51" spans="1:7" s="5" customFormat="1" ht="17.25" customHeight="1" x14ac:dyDescent="0.25">
      <c r="A51" s="1"/>
      <c r="B51" s="568" t="s">
        <v>424</v>
      </c>
      <c r="C51" s="569"/>
      <c r="D51" s="569"/>
      <c r="E51" s="15" t="str">
        <f>IF(OR(E49=0,ISBLANK(E49)),"NR",IF((E50/E49)&lt;=0,"N/A",(E50/E49)))</f>
        <v>NR</v>
      </c>
      <c r="F51" s="240" t="str">
        <f>IF(OR(F49=0,ISBLANK(F49)),"NR",IF((F50/F49)&lt;=0,"N/A",(F50/F49)))</f>
        <v>NR</v>
      </c>
      <c r="G51" s="14"/>
    </row>
    <row r="52" spans="1:7" s="5" customFormat="1" ht="17.25" customHeight="1" thickBot="1" x14ac:dyDescent="0.3">
      <c r="A52" s="1"/>
      <c r="B52" s="555" t="s">
        <v>662</v>
      </c>
      <c r="C52" s="556"/>
      <c r="D52" s="556"/>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425</v>
      </c>
      <c r="C54" s="635" t="s">
        <v>399</v>
      </c>
      <c r="D54" s="636"/>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401</v>
      </c>
      <c r="F55" s="132" t="s">
        <v>401</v>
      </c>
      <c r="G55" s="14"/>
    </row>
    <row r="56" spans="1:7" s="5" customFormat="1" ht="27.75" customHeight="1" x14ac:dyDescent="0.25">
      <c r="A56" s="1"/>
      <c r="B56" s="40" t="s">
        <v>426</v>
      </c>
      <c r="C56" s="631" t="s">
        <v>663</v>
      </c>
      <c r="D56" s="632"/>
      <c r="E56" s="302">
        <f>K140+K72+K106</f>
        <v>0</v>
      </c>
      <c r="F56" s="303">
        <f>K156+K88+K122</f>
        <v>0</v>
      </c>
      <c r="G56" s="14"/>
    </row>
    <row r="57" spans="1:7" s="5" customFormat="1" ht="27.75" customHeight="1" x14ac:dyDescent="0.25">
      <c r="A57" s="1"/>
      <c r="B57" s="40" t="s">
        <v>427</v>
      </c>
      <c r="C57" s="631" t="s">
        <v>663</v>
      </c>
      <c r="D57" s="632"/>
      <c r="E57" s="302">
        <f>L140+L106+L72</f>
        <v>0</v>
      </c>
      <c r="F57" s="303">
        <f>L156+L88+L122</f>
        <v>0</v>
      </c>
      <c r="G57" s="14"/>
    </row>
    <row r="58" spans="1:7" s="5" customFormat="1" ht="27.75" customHeight="1" x14ac:dyDescent="0.25">
      <c r="A58" s="1"/>
      <c r="B58" s="40" t="s">
        <v>429</v>
      </c>
      <c r="C58" s="631" t="s">
        <v>663</v>
      </c>
      <c r="D58" s="632"/>
      <c r="E58" s="302">
        <f>M140+M72+M106</f>
        <v>0</v>
      </c>
      <c r="F58" s="303">
        <f>M156+M88+M122</f>
        <v>0</v>
      </c>
      <c r="G58" s="14"/>
    </row>
    <row r="59" spans="1:7" s="5" customFormat="1" ht="17.25" customHeight="1" x14ac:dyDescent="0.25">
      <c r="A59" s="1"/>
      <c r="B59" s="568" t="s">
        <v>431</v>
      </c>
      <c r="C59" s="569"/>
      <c r="D59" s="569"/>
      <c r="E59" s="15" t="str">
        <f>IF(E57=0,"NR",(E56+E57+E58)/E57)</f>
        <v>NR</v>
      </c>
      <c r="F59" s="32" t="str">
        <f>IF(F57=0,"NR",(F56+F57+F58)/F57)</f>
        <v>NR</v>
      </c>
      <c r="G59" s="14"/>
    </row>
    <row r="60" spans="1:7" s="5" customFormat="1" ht="17.25" customHeight="1" thickBot="1" x14ac:dyDescent="0.3">
      <c r="A60" s="1"/>
      <c r="B60" s="555" t="s">
        <v>432</v>
      </c>
      <c r="C60" s="556"/>
      <c r="D60" s="556"/>
      <c r="E60" s="33" t="str">
        <f>IF((E59)="NR","NR",IF((E59)&lt;1,"Ano","Ne"))</f>
        <v>NR</v>
      </c>
      <c r="F60" s="34" t="str">
        <f>IF((F59)="NR","NR",IF((F59)&lt;1,"Ano","Ne"))</f>
        <v>NR</v>
      </c>
      <c r="G60" s="14"/>
    </row>
    <row r="61" spans="1:7" ht="5.25" customHeight="1" thickBot="1" x14ac:dyDescent="0.3"/>
    <row r="62" spans="1:7" s="5" customFormat="1" ht="20.25" customHeight="1" thickBot="1" x14ac:dyDescent="0.3">
      <c r="A62" s="1"/>
      <c r="B62" s="633" t="s">
        <v>433</v>
      </c>
      <c r="C62" s="634"/>
      <c r="D62" s="634"/>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2" t="s">
        <v>453</v>
      </c>
      <c r="C64" s="563"/>
      <c r="D64" s="564"/>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80" t="s">
        <v>664</v>
      </c>
      <c r="B67" s="689" t="s">
        <v>665</v>
      </c>
      <c r="C67" s="690"/>
      <c r="D67" s="690"/>
      <c r="E67" s="690"/>
      <c r="F67" s="690"/>
      <c r="G67" s="690"/>
      <c r="H67" s="690"/>
      <c r="I67" s="690"/>
      <c r="J67" s="690"/>
      <c r="K67" s="690"/>
      <c r="L67" s="690"/>
      <c r="M67" s="691"/>
      <c r="N67" s="193"/>
    </row>
    <row r="68" spans="1:14" s="5" customFormat="1" ht="20.25" customHeight="1" x14ac:dyDescent="0.25">
      <c r="A68" s="680"/>
      <c r="B68" s="196" t="s">
        <v>666</v>
      </c>
      <c r="C68" s="670" t="str">
        <f>D8</f>
        <v/>
      </c>
      <c r="D68" s="670"/>
      <c r="E68" s="671" t="s">
        <v>667</v>
      </c>
      <c r="F68" s="671"/>
      <c r="G68" s="671"/>
      <c r="H68" s="671"/>
      <c r="I68" s="671"/>
      <c r="J68" s="671"/>
      <c r="K68" s="637" t="s">
        <v>668</v>
      </c>
      <c r="L68" s="637"/>
      <c r="M68" s="638"/>
      <c r="N68" s="193"/>
    </row>
    <row r="69" spans="1:14" s="5" customFormat="1" ht="60" customHeight="1" x14ac:dyDescent="0.25">
      <c r="A69" s="680"/>
      <c r="B69" s="672" t="s">
        <v>122</v>
      </c>
      <c r="C69" s="674" t="s">
        <v>77</v>
      </c>
      <c r="D69" s="676"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25">
      <c r="A70" s="680"/>
      <c r="B70" s="673"/>
      <c r="C70" s="675"/>
      <c r="D70" s="677"/>
      <c r="E70" s="667" t="s">
        <v>673</v>
      </c>
      <c r="F70" s="668"/>
      <c r="G70" s="668"/>
      <c r="H70" s="668"/>
      <c r="I70" s="668"/>
      <c r="J70" s="668"/>
      <c r="K70" s="668"/>
      <c r="L70" s="668"/>
      <c r="M70" s="669"/>
      <c r="N70" s="195"/>
    </row>
    <row r="71" spans="1:14" ht="17.25" customHeight="1" x14ac:dyDescent="0.25">
      <c r="A71" s="680"/>
      <c r="B71" s="248"/>
      <c r="C71" s="249"/>
      <c r="D71" s="250"/>
      <c r="E71" s="639" t="s">
        <v>401</v>
      </c>
      <c r="F71" s="639"/>
      <c r="G71" s="639"/>
      <c r="H71" s="639"/>
      <c r="I71" s="639"/>
      <c r="J71" s="639"/>
      <c r="K71" s="639" t="s">
        <v>401</v>
      </c>
      <c r="L71" s="639"/>
      <c r="M71" s="640"/>
      <c r="N71" s="195"/>
    </row>
    <row r="72" spans="1:14" s="201" customFormat="1" ht="16.149999999999999" customHeight="1" x14ac:dyDescent="0.25">
      <c r="A72" s="680"/>
      <c r="B72" s="246" t="s">
        <v>132</v>
      </c>
      <c r="C72" s="243"/>
      <c r="D72" s="244"/>
      <c r="E72" s="245">
        <f>SUM(E73:E82)</f>
        <v>0</v>
      </c>
      <c r="F72" s="245">
        <f>SUM(F73:F82)</f>
        <v>0</v>
      </c>
      <c r="G72" s="245">
        <f>SUM(G73:G82)</f>
        <v>0</v>
      </c>
      <c r="H72" s="678" t="s">
        <v>674</v>
      </c>
      <c r="I72" s="678"/>
      <c r="J72" s="245">
        <f>SUM(J73:J82)</f>
        <v>0</v>
      </c>
      <c r="K72" s="245">
        <f>SUM(K73:K82)</f>
        <v>0</v>
      </c>
      <c r="L72" s="245">
        <f>SUM(L73:L82)</f>
        <v>0</v>
      </c>
      <c r="M72" s="247">
        <f>SUM(M73:M82)</f>
        <v>0</v>
      </c>
      <c r="N72" s="200"/>
    </row>
    <row r="73" spans="1:14" s="1" customFormat="1" ht="16.149999999999999" customHeight="1" x14ac:dyDescent="0.25">
      <c r="A73" s="680"/>
      <c r="B73" s="101" t="s">
        <v>675</v>
      </c>
      <c r="C73" s="102"/>
      <c r="D73" s="299"/>
      <c r="E73" s="103"/>
      <c r="F73" s="103"/>
      <c r="G73" s="104"/>
      <c r="H73" s="678"/>
      <c r="I73" s="678"/>
      <c r="J73" s="103"/>
      <c r="K73" s="103"/>
      <c r="L73" s="103"/>
      <c r="M73" s="112"/>
      <c r="N73" s="191"/>
    </row>
    <row r="74" spans="1:14" s="1" customFormat="1" ht="16.149999999999999" customHeight="1" x14ac:dyDescent="0.25">
      <c r="A74" s="680"/>
      <c r="B74" s="101" t="s">
        <v>676</v>
      </c>
      <c r="C74" s="105"/>
      <c r="D74" s="299"/>
      <c r="E74" s="103"/>
      <c r="F74" s="106"/>
      <c r="G74" s="104"/>
      <c r="H74" s="678"/>
      <c r="I74" s="678"/>
      <c r="J74" s="113"/>
      <c r="K74" s="113"/>
      <c r="L74" s="103"/>
      <c r="M74" s="112"/>
      <c r="N74" s="191"/>
    </row>
    <row r="75" spans="1:14" s="1" customFormat="1" ht="16.149999999999999" customHeight="1" x14ac:dyDescent="0.25">
      <c r="A75" s="680"/>
      <c r="B75" s="101" t="s">
        <v>677</v>
      </c>
      <c r="C75" s="105"/>
      <c r="D75" s="299"/>
      <c r="E75" s="103"/>
      <c r="F75" s="106"/>
      <c r="G75" s="104"/>
      <c r="H75" s="678"/>
      <c r="I75" s="678"/>
      <c r="J75" s="113"/>
      <c r="K75" s="113"/>
      <c r="L75" s="103"/>
      <c r="M75" s="112"/>
      <c r="N75" s="191"/>
    </row>
    <row r="76" spans="1:14" s="1" customFormat="1" ht="16.149999999999999" customHeight="1" x14ac:dyDescent="0.25">
      <c r="A76" s="680"/>
      <c r="B76" s="101" t="s">
        <v>678</v>
      </c>
      <c r="C76" s="105"/>
      <c r="D76" s="299"/>
      <c r="E76" s="103"/>
      <c r="F76" s="106"/>
      <c r="G76" s="104"/>
      <c r="H76" s="678"/>
      <c r="I76" s="678"/>
      <c r="J76" s="113"/>
      <c r="K76" s="113"/>
      <c r="L76" s="103"/>
      <c r="M76" s="112"/>
      <c r="N76" s="191"/>
    </row>
    <row r="77" spans="1:14" s="1" customFormat="1" ht="16.149999999999999" customHeight="1" x14ac:dyDescent="0.25">
      <c r="A77" s="680"/>
      <c r="B77" s="101" t="s">
        <v>679</v>
      </c>
      <c r="C77" s="105"/>
      <c r="D77" s="299"/>
      <c r="E77" s="103"/>
      <c r="F77" s="106"/>
      <c r="G77" s="104"/>
      <c r="H77" s="678"/>
      <c r="I77" s="678"/>
      <c r="J77" s="113"/>
      <c r="K77" s="113"/>
      <c r="L77" s="103"/>
      <c r="M77" s="112"/>
      <c r="N77" s="191"/>
    </row>
    <row r="78" spans="1:14" s="1" customFormat="1" ht="16.149999999999999" customHeight="1" x14ac:dyDescent="0.25">
      <c r="A78" s="680"/>
      <c r="B78" s="101" t="s">
        <v>680</v>
      </c>
      <c r="C78" s="105"/>
      <c r="D78" s="299"/>
      <c r="E78" s="103"/>
      <c r="F78" s="106"/>
      <c r="G78" s="104"/>
      <c r="H78" s="678"/>
      <c r="I78" s="678"/>
      <c r="J78" s="113"/>
      <c r="K78" s="113"/>
      <c r="L78" s="103"/>
      <c r="M78" s="112"/>
      <c r="N78" s="191"/>
    </row>
    <row r="79" spans="1:14" s="1" customFormat="1" ht="16.149999999999999" customHeight="1" x14ac:dyDescent="0.25">
      <c r="A79" s="680"/>
      <c r="B79" s="101" t="s">
        <v>681</v>
      </c>
      <c r="C79" s="105"/>
      <c r="D79" s="299"/>
      <c r="E79" s="103"/>
      <c r="F79" s="106"/>
      <c r="G79" s="104"/>
      <c r="H79" s="678"/>
      <c r="I79" s="678"/>
      <c r="J79" s="113"/>
      <c r="K79" s="113"/>
      <c r="L79" s="103"/>
      <c r="M79" s="112"/>
      <c r="N79" s="191"/>
    </row>
    <row r="80" spans="1:14" s="1" customFormat="1" ht="16.149999999999999" customHeight="1" x14ac:dyDescent="0.25">
      <c r="A80" s="680"/>
      <c r="B80" s="101" t="s">
        <v>682</v>
      </c>
      <c r="C80" s="105"/>
      <c r="D80" s="299"/>
      <c r="E80" s="103"/>
      <c r="F80" s="106"/>
      <c r="G80" s="104"/>
      <c r="H80" s="678"/>
      <c r="I80" s="678"/>
      <c r="J80" s="113"/>
      <c r="K80" s="113"/>
      <c r="L80" s="103"/>
      <c r="M80" s="112"/>
      <c r="N80" s="191"/>
    </row>
    <row r="81" spans="1:14" s="1" customFormat="1" ht="16.149999999999999" customHeight="1" x14ac:dyDescent="0.25">
      <c r="A81" s="680"/>
      <c r="B81" s="101" t="s">
        <v>683</v>
      </c>
      <c r="C81" s="105"/>
      <c r="D81" s="299"/>
      <c r="E81" s="103"/>
      <c r="F81" s="106"/>
      <c r="G81" s="104"/>
      <c r="H81" s="678"/>
      <c r="I81" s="678"/>
      <c r="J81" s="113"/>
      <c r="K81" s="113"/>
      <c r="L81" s="103"/>
      <c r="M81" s="112"/>
      <c r="N81" s="191"/>
    </row>
    <row r="82" spans="1:14" s="1" customFormat="1" ht="17.100000000000001" customHeight="1" thickBot="1" x14ac:dyDescent="0.3">
      <c r="A82" s="680"/>
      <c r="B82" s="107" t="s">
        <v>684</v>
      </c>
      <c r="C82" s="108"/>
      <c r="D82" s="300"/>
      <c r="E82" s="109"/>
      <c r="F82" s="110"/>
      <c r="G82" s="111"/>
      <c r="H82" s="679"/>
      <c r="I82" s="679"/>
      <c r="J82" s="114"/>
      <c r="K82" s="114"/>
      <c r="L82" s="109"/>
      <c r="M82" s="115"/>
      <c r="N82" s="191"/>
    </row>
    <row r="83" spans="1:14" ht="15" thickBot="1" x14ac:dyDescent="0.3">
      <c r="A83" s="680"/>
      <c r="N83" s="193"/>
    </row>
    <row r="84" spans="1:14" ht="20.25" customHeight="1" x14ac:dyDescent="0.25">
      <c r="A84" s="680"/>
      <c r="B84" s="196" t="s">
        <v>666</v>
      </c>
      <c r="C84" s="670" t="str">
        <f>IF(ISBLANK('1b Formulář_kategorie podniku'!G11),"",DATE(YEAR($D$8)-1,MONTH($D$8),DAY($D$8)))</f>
        <v/>
      </c>
      <c r="D84" s="670"/>
      <c r="E84" s="671" t="s">
        <v>667</v>
      </c>
      <c r="F84" s="671"/>
      <c r="G84" s="671"/>
      <c r="H84" s="671"/>
      <c r="I84" s="671"/>
      <c r="J84" s="671"/>
      <c r="K84" s="637" t="s">
        <v>668</v>
      </c>
      <c r="L84" s="637"/>
      <c r="M84" s="638"/>
      <c r="N84" s="193"/>
    </row>
    <row r="85" spans="1:14" ht="60" customHeight="1" x14ac:dyDescent="0.25">
      <c r="A85" s="680"/>
      <c r="B85" s="672" t="s">
        <v>122</v>
      </c>
      <c r="C85" s="674" t="s">
        <v>77</v>
      </c>
      <c r="D85" s="676"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25">
      <c r="A86" s="680"/>
      <c r="B86" s="673"/>
      <c r="C86" s="675"/>
      <c r="D86" s="677"/>
      <c r="E86" s="667" t="s">
        <v>673</v>
      </c>
      <c r="F86" s="668"/>
      <c r="G86" s="668"/>
      <c r="H86" s="668"/>
      <c r="I86" s="668"/>
      <c r="J86" s="668"/>
      <c r="K86" s="668"/>
      <c r="L86" s="668"/>
      <c r="M86" s="669"/>
      <c r="N86" s="193"/>
    </row>
    <row r="87" spans="1:14" ht="17.25" customHeight="1" x14ac:dyDescent="0.25">
      <c r="A87" s="680"/>
      <c r="B87" s="248"/>
      <c r="C87" s="249"/>
      <c r="D87" s="250"/>
      <c r="E87" s="639" t="s">
        <v>401</v>
      </c>
      <c r="F87" s="639"/>
      <c r="G87" s="639"/>
      <c r="H87" s="639"/>
      <c r="I87" s="639"/>
      <c r="J87" s="639"/>
      <c r="K87" s="639" t="s">
        <v>401</v>
      </c>
      <c r="L87" s="639"/>
      <c r="M87" s="640"/>
      <c r="N87" s="193"/>
    </row>
    <row r="88" spans="1:14" s="201" customFormat="1" ht="15" x14ac:dyDescent="0.25">
      <c r="A88" s="680"/>
      <c r="B88" s="246" t="s">
        <v>132</v>
      </c>
      <c r="C88" s="243"/>
      <c r="D88" s="244"/>
      <c r="E88" s="245">
        <f>SUM(E89:E98)</f>
        <v>0</v>
      </c>
      <c r="F88" s="622" t="s">
        <v>674</v>
      </c>
      <c r="G88" s="622"/>
      <c r="H88" s="622"/>
      <c r="I88" s="622"/>
      <c r="J88" s="245">
        <f>SUM(J89:J98)</f>
        <v>0</v>
      </c>
      <c r="K88" s="245">
        <f>SUM(K89:K98)</f>
        <v>0</v>
      </c>
      <c r="L88" s="245">
        <f>SUM(L89:L98)</f>
        <v>0</v>
      </c>
      <c r="M88" s="247">
        <f>SUM(M89:M98)</f>
        <v>0</v>
      </c>
      <c r="N88" s="200"/>
    </row>
    <row r="89" spans="1:14" x14ac:dyDescent="0.25">
      <c r="A89" s="680"/>
      <c r="B89" s="101" t="s">
        <v>675</v>
      </c>
      <c r="C89" s="116"/>
      <c r="D89" s="299"/>
      <c r="E89" s="103"/>
      <c r="F89" s="622"/>
      <c r="G89" s="622"/>
      <c r="H89" s="622"/>
      <c r="I89" s="622"/>
      <c r="J89" s="113"/>
      <c r="K89" s="113"/>
      <c r="L89" s="103"/>
      <c r="M89" s="112"/>
      <c r="N89" s="193"/>
    </row>
    <row r="90" spans="1:14" x14ac:dyDescent="0.25">
      <c r="A90" s="680"/>
      <c r="B90" s="101" t="s">
        <v>676</v>
      </c>
      <c r="C90" s="116"/>
      <c r="D90" s="299"/>
      <c r="E90" s="103"/>
      <c r="F90" s="622"/>
      <c r="G90" s="622"/>
      <c r="H90" s="622"/>
      <c r="I90" s="622"/>
      <c r="J90" s="113"/>
      <c r="K90" s="113"/>
      <c r="L90" s="103"/>
      <c r="M90" s="112"/>
      <c r="N90" s="193"/>
    </row>
    <row r="91" spans="1:14" x14ac:dyDescent="0.25">
      <c r="A91" s="680"/>
      <c r="B91" s="117" t="s">
        <v>677</v>
      </c>
      <c r="C91" s="116"/>
      <c r="D91" s="299"/>
      <c r="E91" s="103"/>
      <c r="F91" s="622"/>
      <c r="G91" s="622"/>
      <c r="H91" s="622"/>
      <c r="I91" s="622"/>
      <c r="J91" s="113"/>
      <c r="K91" s="113"/>
      <c r="L91" s="103"/>
      <c r="M91" s="112"/>
      <c r="N91" s="193"/>
    </row>
    <row r="92" spans="1:14" x14ac:dyDescent="0.25">
      <c r="A92" s="680"/>
      <c r="B92" s="117" t="s">
        <v>678</v>
      </c>
      <c r="C92" s="116"/>
      <c r="D92" s="299"/>
      <c r="E92" s="103"/>
      <c r="F92" s="622"/>
      <c r="G92" s="622"/>
      <c r="H92" s="622"/>
      <c r="I92" s="622"/>
      <c r="J92" s="113"/>
      <c r="K92" s="113"/>
      <c r="L92" s="103"/>
      <c r="M92" s="112"/>
      <c r="N92" s="193"/>
    </row>
    <row r="93" spans="1:14" x14ac:dyDescent="0.25">
      <c r="A93" s="680"/>
      <c r="B93" s="117" t="s">
        <v>679</v>
      </c>
      <c r="C93" s="116"/>
      <c r="D93" s="299"/>
      <c r="E93" s="103"/>
      <c r="F93" s="622"/>
      <c r="G93" s="622"/>
      <c r="H93" s="622"/>
      <c r="I93" s="622"/>
      <c r="J93" s="113"/>
      <c r="K93" s="113"/>
      <c r="L93" s="103"/>
      <c r="M93" s="112"/>
      <c r="N93" s="193"/>
    </row>
    <row r="94" spans="1:14" x14ac:dyDescent="0.25">
      <c r="A94" s="680"/>
      <c r="B94" s="117" t="s">
        <v>680</v>
      </c>
      <c r="C94" s="116"/>
      <c r="D94" s="299"/>
      <c r="E94" s="103"/>
      <c r="F94" s="622"/>
      <c r="G94" s="622"/>
      <c r="H94" s="622"/>
      <c r="I94" s="622"/>
      <c r="J94" s="113"/>
      <c r="K94" s="113"/>
      <c r="L94" s="103"/>
      <c r="M94" s="112"/>
      <c r="N94" s="193"/>
    </row>
    <row r="95" spans="1:14" x14ac:dyDescent="0.25">
      <c r="A95" s="680"/>
      <c r="B95" s="117" t="s">
        <v>681</v>
      </c>
      <c r="C95" s="116"/>
      <c r="D95" s="299"/>
      <c r="E95" s="103"/>
      <c r="F95" s="622"/>
      <c r="G95" s="622"/>
      <c r="H95" s="622"/>
      <c r="I95" s="622"/>
      <c r="J95" s="113"/>
      <c r="K95" s="113"/>
      <c r="L95" s="103"/>
      <c r="M95" s="112"/>
      <c r="N95" s="193"/>
    </row>
    <row r="96" spans="1:14" x14ac:dyDescent="0.25">
      <c r="A96" s="680"/>
      <c r="B96" s="117" t="s">
        <v>682</v>
      </c>
      <c r="C96" s="116"/>
      <c r="D96" s="299"/>
      <c r="E96" s="103"/>
      <c r="F96" s="622"/>
      <c r="G96" s="622"/>
      <c r="H96" s="622"/>
      <c r="I96" s="622"/>
      <c r="J96" s="113"/>
      <c r="K96" s="113"/>
      <c r="L96" s="103"/>
      <c r="M96" s="112"/>
      <c r="N96" s="193"/>
    </row>
    <row r="97" spans="1:14" x14ac:dyDescent="0.25">
      <c r="A97" s="680"/>
      <c r="B97" s="117" t="s">
        <v>683</v>
      </c>
      <c r="C97" s="116"/>
      <c r="D97" s="299"/>
      <c r="E97" s="103"/>
      <c r="F97" s="622"/>
      <c r="G97" s="622"/>
      <c r="H97" s="622"/>
      <c r="I97" s="622"/>
      <c r="J97" s="113"/>
      <c r="K97" s="113"/>
      <c r="L97" s="103"/>
      <c r="M97" s="112"/>
      <c r="N97" s="193"/>
    </row>
    <row r="98" spans="1:14" ht="15" thickBot="1" x14ac:dyDescent="0.3">
      <c r="A98" s="680"/>
      <c r="B98" s="118" t="s">
        <v>684</v>
      </c>
      <c r="C98" s="119"/>
      <c r="D98" s="300"/>
      <c r="E98" s="109"/>
      <c r="F98" s="623"/>
      <c r="G98" s="623"/>
      <c r="H98" s="623"/>
      <c r="I98" s="623"/>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81" t="s">
        <v>685</v>
      </c>
      <c r="B101" s="692" t="s">
        <v>686</v>
      </c>
      <c r="C101" s="693"/>
      <c r="D101" s="693"/>
      <c r="E101" s="693"/>
      <c r="F101" s="693"/>
      <c r="G101" s="693"/>
      <c r="H101" s="693"/>
      <c r="I101" s="693"/>
      <c r="J101" s="693"/>
      <c r="K101" s="693"/>
      <c r="L101" s="693"/>
      <c r="M101" s="694"/>
      <c r="N101" s="204"/>
    </row>
    <row r="102" spans="1:14" ht="15" x14ac:dyDescent="0.25">
      <c r="A102" s="681"/>
      <c r="B102" s="196" t="s">
        <v>666</v>
      </c>
      <c r="C102" s="670" t="str">
        <f>D8</f>
        <v/>
      </c>
      <c r="D102" s="670"/>
      <c r="E102" s="671" t="s">
        <v>667</v>
      </c>
      <c r="F102" s="671"/>
      <c r="G102" s="671"/>
      <c r="H102" s="671"/>
      <c r="I102" s="671"/>
      <c r="J102" s="671"/>
      <c r="K102" s="637" t="s">
        <v>668</v>
      </c>
      <c r="L102" s="637"/>
      <c r="M102" s="638"/>
      <c r="N102" s="204"/>
    </row>
    <row r="103" spans="1:14" ht="45" x14ac:dyDescent="0.25">
      <c r="A103" s="681"/>
      <c r="B103" s="672" t="s">
        <v>122</v>
      </c>
      <c r="C103" s="674" t="s">
        <v>77</v>
      </c>
      <c r="D103" s="676" t="s">
        <v>669</v>
      </c>
      <c r="E103" s="197" t="s">
        <v>402</v>
      </c>
      <c r="F103" s="197" t="s">
        <v>441</v>
      </c>
      <c r="G103" s="197" t="s">
        <v>442</v>
      </c>
      <c r="H103" s="197" t="s">
        <v>670</v>
      </c>
      <c r="I103" s="197" t="s">
        <v>671</v>
      </c>
      <c r="J103" s="197" t="s">
        <v>422</v>
      </c>
      <c r="K103" s="198" t="s">
        <v>426</v>
      </c>
      <c r="L103" s="198" t="s">
        <v>427</v>
      </c>
      <c r="M103" s="199" t="s">
        <v>672</v>
      </c>
      <c r="N103" s="204"/>
    </row>
    <row r="104" spans="1:14" ht="15.75" thickBot="1" x14ac:dyDescent="0.3">
      <c r="A104" s="681"/>
      <c r="B104" s="683"/>
      <c r="C104" s="684"/>
      <c r="D104" s="685"/>
      <c r="E104" s="686" t="s">
        <v>673</v>
      </c>
      <c r="F104" s="687"/>
      <c r="G104" s="687"/>
      <c r="H104" s="687"/>
      <c r="I104" s="687"/>
      <c r="J104" s="687"/>
      <c r="K104" s="687"/>
      <c r="L104" s="687"/>
      <c r="M104" s="688"/>
      <c r="N104" s="204"/>
    </row>
    <row r="105" spans="1:14" ht="15" x14ac:dyDescent="0.25">
      <c r="A105" s="681"/>
      <c r="B105" s="248"/>
      <c r="C105" s="249"/>
      <c r="D105" s="250"/>
      <c r="E105" s="639" t="s">
        <v>401</v>
      </c>
      <c r="F105" s="639"/>
      <c r="G105" s="639"/>
      <c r="H105" s="639"/>
      <c r="I105" s="639"/>
      <c r="J105" s="639"/>
      <c r="K105" s="639" t="s">
        <v>401</v>
      </c>
      <c r="L105" s="639"/>
      <c r="M105" s="640"/>
      <c r="N105" s="204"/>
    </row>
    <row r="106" spans="1:14" ht="16.149999999999999" customHeight="1" x14ac:dyDescent="0.25">
      <c r="A106" s="681"/>
      <c r="B106" s="246" t="s">
        <v>132</v>
      </c>
      <c r="C106" s="243"/>
      <c r="D106" s="244"/>
      <c r="E106" s="245">
        <f>SUM(E107:E116)</f>
        <v>0</v>
      </c>
      <c r="F106" s="622" t="s">
        <v>674</v>
      </c>
      <c r="G106" s="622"/>
      <c r="H106" s="622">
        <f t="shared" ref="H106:M106" si="0">SUM(H107:H116)</f>
        <v>0</v>
      </c>
      <c r="I106" s="622">
        <f t="shared" si="0"/>
        <v>0</v>
      </c>
      <c r="J106" s="245">
        <f t="shared" si="0"/>
        <v>0</v>
      </c>
      <c r="K106" s="245">
        <f t="shared" si="0"/>
        <v>0</v>
      </c>
      <c r="L106" s="245">
        <f t="shared" si="0"/>
        <v>0</v>
      </c>
      <c r="M106" s="247">
        <f t="shared" si="0"/>
        <v>0</v>
      </c>
      <c r="N106" s="204"/>
    </row>
    <row r="107" spans="1:14" ht="16.149999999999999" customHeight="1" x14ac:dyDescent="0.25">
      <c r="A107" s="681"/>
      <c r="B107" s="101" t="s">
        <v>675</v>
      </c>
      <c r="C107" s="116"/>
      <c r="D107" s="299"/>
      <c r="E107" s="103"/>
      <c r="F107" s="622"/>
      <c r="G107" s="622"/>
      <c r="H107" s="622"/>
      <c r="I107" s="622"/>
      <c r="J107" s="113"/>
      <c r="K107" s="113"/>
      <c r="L107" s="103"/>
      <c r="M107" s="112"/>
      <c r="N107" s="204"/>
    </row>
    <row r="108" spans="1:14" ht="16.149999999999999" customHeight="1" x14ac:dyDescent="0.25">
      <c r="A108" s="681"/>
      <c r="B108" s="101" t="s">
        <v>676</v>
      </c>
      <c r="C108" s="116"/>
      <c r="D108" s="299"/>
      <c r="E108" s="103"/>
      <c r="F108" s="622"/>
      <c r="G108" s="622"/>
      <c r="H108" s="622"/>
      <c r="I108" s="622"/>
      <c r="J108" s="113"/>
      <c r="K108" s="113"/>
      <c r="L108" s="103"/>
      <c r="M108" s="112"/>
      <c r="N108" s="204"/>
    </row>
    <row r="109" spans="1:14" ht="16.149999999999999" customHeight="1" x14ac:dyDescent="0.25">
      <c r="A109" s="681"/>
      <c r="B109" s="117" t="s">
        <v>677</v>
      </c>
      <c r="C109" s="116"/>
      <c r="D109" s="299"/>
      <c r="E109" s="103"/>
      <c r="F109" s="622"/>
      <c r="G109" s="622"/>
      <c r="H109" s="622"/>
      <c r="I109" s="622"/>
      <c r="J109" s="113"/>
      <c r="K109" s="113"/>
      <c r="L109" s="103"/>
      <c r="M109" s="112"/>
      <c r="N109" s="204"/>
    </row>
    <row r="110" spans="1:14" ht="16.149999999999999" customHeight="1" x14ac:dyDescent="0.25">
      <c r="A110" s="681"/>
      <c r="B110" s="117" t="s">
        <v>678</v>
      </c>
      <c r="C110" s="116"/>
      <c r="D110" s="299"/>
      <c r="E110" s="103"/>
      <c r="F110" s="622"/>
      <c r="G110" s="622"/>
      <c r="H110" s="622"/>
      <c r="I110" s="622"/>
      <c r="J110" s="113"/>
      <c r="K110" s="113"/>
      <c r="L110" s="103"/>
      <c r="M110" s="112"/>
      <c r="N110" s="204"/>
    </row>
    <row r="111" spans="1:14" ht="16.149999999999999" customHeight="1" x14ac:dyDescent="0.25">
      <c r="A111" s="681"/>
      <c r="B111" s="117" t="s">
        <v>679</v>
      </c>
      <c r="C111" s="116"/>
      <c r="D111" s="299"/>
      <c r="E111" s="103"/>
      <c r="F111" s="622"/>
      <c r="G111" s="622"/>
      <c r="H111" s="622"/>
      <c r="I111" s="622"/>
      <c r="J111" s="113"/>
      <c r="K111" s="113"/>
      <c r="L111" s="103"/>
      <c r="M111" s="112"/>
      <c r="N111" s="204"/>
    </row>
    <row r="112" spans="1:14" ht="16.149999999999999" customHeight="1" x14ac:dyDescent="0.25">
      <c r="A112" s="681"/>
      <c r="B112" s="117" t="s">
        <v>680</v>
      </c>
      <c r="C112" s="116"/>
      <c r="D112" s="299"/>
      <c r="E112" s="103"/>
      <c r="F112" s="622"/>
      <c r="G112" s="622"/>
      <c r="H112" s="622"/>
      <c r="I112" s="622"/>
      <c r="J112" s="113"/>
      <c r="K112" s="113"/>
      <c r="L112" s="103"/>
      <c r="M112" s="112"/>
      <c r="N112" s="204"/>
    </row>
    <row r="113" spans="1:14" ht="16.149999999999999" customHeight="1" x14ac:dyDescent="0.25">
      <c r="A113" s="681"/>
      <c r="B113" s="117" t="s">
        <v>681</v>
      </c>
      <c r="C113" s="116"/>
      <c r="D113" s="299"/>
      <c r="E113" s="103"/>
      <c r="F113" s="622"/>
      <c r="G113" s="622"/>
      <c r="H113" s="622"/>
      <c r="I113" s="622"/>
      <c r="J113" s="113"/>
      <c r="K113" s="113"/>
      <c r="L113" s="103"/>
      <c r="M113" s="112"/>
      <c r="N113" s="204"/>
    </row>
    <row r="114" spans="1:14" ht="16.149999999999999" customHeight="1" x14ac:dyDescent="0.25">
      <c r="A114" s="681"/>
      <c r="B114" s="117" t="s">
        <v>682</v>
      </c>
      <c r="C114" s="116"/>
      <c r="D114" s="299"/>
      <c r="E114" s="103"/>
      <c r="F114" s="622"/>
      <c r="G114" s="622"/>
      <c r="H114" s="622"/>
      <c r="I114" s="622"/>
      <c r="J114" s="113"/>
      <c r="K114" s="113"/>
      <c r="L114" s="103"/>
      <c r="M114" s="112"/>
      <c r="N114" s="204"/>
    </row>
    <row r="115" spans="1:14" ht="16.149999999999999" customHeight="1" x14ac:dyDescent="0.25">
      <c r="A115" s="681"/>
      <c r="B115" s="117" t="s">
        <v>683</v>
      </c>
      <c r="C115" s="116"/>
      <c r="D115" s="299"/>
      <c r="E115" s="103"/>
      <c r="F115" s="622"/>
      <c r="G115" s="622"/>
      <c r="H115" s="622"/>
      <c r="I115" s="622"/>
      <c r="J115" s="113"/>
      <c r="K115" s="113"/>
      <c r="L115" s="103"/>
      <c r="M115" s="112"/>
      <c r="N115" s="204"/>
    </row>
    <row r="116" spans="1:14" ht="17.100000000000001" customHeight="1" thickBot="1" x14ac:dyDescent="0.3">
      <c r="A116" s="681"/>
      <c r="B116" s="118" t="s">
        <v>684</v>
      </c>
      <c r="C116" s="119"/>
      <c r="D116" s="300"/>
      <c r="E116" s="109"/>
      <c r="F116" s="623"/>
      <c r="G116" s="623"/>
      <c r="H116" s="623"/>
      <c r="I116" s="623"/>
      <c r="J116" s="114"/>
      <c r="K116" s="114"/>
      <c r="L116" s="109"/>
      <c r="M116" s="115"/>
      <c r="N116" s="204"/>
    </row>
    <row r="117" spans="1:14" ht="15" thickBot="1" x14ac:dyDescent="0.3">
      <c r="A117" s="681"/>
      <c r="N117" s="204"/>
    </row>
    <row r="118" spans="1:14" ht="15" x14ac:dyDescent="0.25">
      <c r="A118" s="681"/>
      <c r="B118" s="196" t="s">
        <v>666</v>
      </c>
      <c r="C118" s="670" t="str">
        <f>IF(ISBLANK('1b Formulář_kategorie podniku'!G11),"",DATE(YEAR($D$8)-1,MONTH($D$8),DAY($D$8)))</f>
        <v/>
      </c>
      <c r="D118" s="670"/>
      <c r="E118" s="671" t="s">
        <v>667</v>
      </c>
      <c r="F118" s="671"/>
      <c r="G118" s="671"/>
      <c r="H118" s="671"/>
      <c r="I118" s="671"/>
      <c r="J118" s="671"/>
      <c r="K118" s="637" t="s">
        <v>668</v>
      </c>
      <c r="L118" s="637"/>
      <c r="M118" s="638"/>
      <c r="N118" s="204"/>
    </row>
    <row r="119" spans="1:14" ht="45" x14ac:dyDescent="0.25">
      <c r="A119" s="681"/>
      <c r="B119" s="672" t="s">
        <v>122</v>
      </c>
      <c r="C119" s="674" t="s">
        <v>77</v>
      </c>
      <c r="D119" s="676" t="s">
        <v>669</v>
      </c>
      <c r="E119" s="197" t="s">
        <v>402</v>
      </c>
      <c r="F119" s="197" t="s">
        <v>441</v>
      </c>
      <c r="G119" s="197" t="s">
        <v>442</v>
      </c>
      <c r="H119" s="197" t="s">
        <v>670</v>
      </c>
      <c r="I119" s="197" t="s">
        <v>671</v>
      </c>
      <c r="J119" s="197" t="s">
        <v>422</v>
      </c>
      <c r="K119" s="198" t="s">
        <v>426</v>
      </c>
      <c r="L119" s="198" t="s">
        <v>427</v>
      </c>
      <c r="M119" s="199" t="s">
        <v>672</v>
      </c>
      <c r="N119" s="204"/>
    </row>
    <row r="120" spans="1:14" ht="15.75" thickBot="1" x14ac:dyDescent="0.3">
      <c r="A120" s="681"/>
      <c r="B120" s="683"/>
      <c r="C120" s="684"/>
      <c r="D120" s="685"/>
      <c r="E120" s="686" t="s">
        <v>673</v>
      </c>
      <c r="F120" s="687"/>
      <c r="G120" s="687"/>
      <c r="H120" s="687"/>
      <c r="I120" s="687"/>
      <c r="J120" s="687"/>
      <c r="K120" s="687"/>
      <c r="L120" s="687"/>
      <c r="M120" s="688"/>
      <c r="N120" s="204"/>
    </row>
    <row r="121" spans="1:14" ht="15" x14ac:dyDescent="0.25">
      <c r="A121" s="681"/>
      <c r="B121" s="248"/>
      <c r="C121" s="249"/>
      <c r="D121" s="250"/>
      <c r="E121" s="639" t="s">
        <v>401</v>
      </c>
      <c r="F121" s="639"/>
      <c r="G121" s="639"/>
      <c r="H121" s="639"/>
      <c r="I121" s="639"/>
      <c r="J121" s="639"/>
      <c r="K121" s="639" t="s">
        <v>401</v>
      </c>
      <c r="L121" s="639"/>
      <c r="M121" s="640"/>
      <c r="N121" s="204"/>
    </row>
    <row r="122" spans="1:14" ht="15" x14ac:dyDescent="0.25">
      <c r="A122" s="681"/>
      <c r="B122" s="246" t="s">
        <v>132</v>
      </c>
      <c r="C122" s="243"/>
      <c r="D122" s="244"/>
      <c r="E122" s="245">
        <f>SUM(E123:E132)</f>
        <v>0</v>
      </c>
      <c r="F122" s="622" t="s">
        <v>674</v>
      </c>
      <c r="G122" s="622"/>
      <c r="H122" s="622"/>
      <c r="I122" s="622"/>
      <c r="J122" s="245">
        <f>SUM(J123:J132)</f>
        <v>0</v>
      </c>
      <c r="K122" s="245">
        <f>SUM(K123:K132)</f>
        <v>0</v>
      </c>
      <c r="L122" s="245">
        <f>SUM(L123:L132)</f>
        <v>0</v>
      </c>
      <c r="M122" s="247">
        <f>SUM(M123:M132)</f>
        <v>0</v>
      </c>
      <c r="N122" s="204"/>
    </row>
    <row r="123" spans="1:14" x14ac:dyDescent="0.25">
      <c r="A123" s="681"/>
      <c r="B123" s="101" t="s">
        <v>675</v>
      </c>
      <c r="C123" s="116"/>
      <c r="D123" s="299"/>
      <c r="E123" s="103"/>
      <c r="F123" s="622"/>
      <c r="G123" s="622"/>
      <c r="H123" s="622"/>
      <c r="I123" s="622"/>
      <c r="J123" s="113"/>
      <c r="K123" s="113"/>
      <c r="L123" s="103"/>
      <c r="M123" s="112"/>
      <c r="N123" s="204"/>
    </row>
    <row r="124" spans="1:14" x14ac:dyDescent="0.25">
      <c r="A124" s="681"/>
      <c r="B124" s="101" t="s">
        <v>676</v>
      </c>
      <c r="C124" s="116"/>
      <c r="D124" s="299"/>
      <c r="E124" s="103"/>
      <c r="F124" s="622"/>
      <c r="G124" s="622"/>
      <c r="H124" s="622"/>
      <c r="I124" s="622"/>
      <c r="J124" s="113"/>
      <c r="K124" s="113"/>
      <c r="L124" s="103"/>
      <c r="M124" s="112"/>
      <c r="N124" s="204"/>
    </row>
    <row r="125" spans="1:14" x14ac:dyDescent="0.25">
      <c r="A125" s="681"/>
      <c r="B125" s="117" t="s">
        <v>677</v>
      </c>
      <c r="C125" s="116"/>
      <c r="D125" s="299"/>
      <c r="E125" s="103"/>
      <c r="F125" s="622"/>
      <c r="G125" s="622"/>
      <c r="H125" s="622"/>
      <c r="I125" s="622"/>
      <c r="J125" s="113"/>
      <c r="K125" s="113"/>
      <c r="L125" s="103"/>
      <c r="M125" s="112"/>
      <c r="N125" s="204"/>
    </row>
    <row r="126" spans="1:14" x14ac:dyDescent="0.25">
      <c r="A126" s="681"/>
      <c r="B126" s="117" t="s">
        <v>678</v>
      </c>
      <c r="C126" s="116"/>
      <c r="D126" s="299"/>
      <c r="E126" s="103"/>
      <c r="F126" s="622"/>
      <c r="G126" s="622"/>
      <c r="H126" s="622"/>
      <c r="I126" s="622"/>
      <c r="J126" s="113"/>
      <c r="K126" s="113"/>
      <c r="L126" s="103"/>
      <c r="M126" s="112"/>
      <c r="N126" s="204"/>
    </row>
    <row r="127" spans="1:14" x14ac:dyDescent="0.25">
      <c r="A127" s="681"/>
      <c r="B127" s="117" t="s">
        <v>679</v>
      </c>
      <c r="C127" s="116"/>
      <c r="D127" s="299"/>
      <c r="E127" s="103"/>
      <c r="F127" s="622"/>
      <c r="G127" s="622"/>
      <c r="H127" s="622"/>
      <c r="I127" s="622"/>
      <c r="J127" s="113"/>
      <c r="K127" s="113"/>
      <c r="L127" s="103"/>
      <c r="M127" s="112"/>
      <c r="N127" s="204"/>
    </row>
    <row r="128" spans="1:14" x14ac:dyDescent="0.25">
      <c r="A128" s="681"/>
      <c r="B128" s="117" t="s">
        <v>680</v>
      </c>
      <c r="C128" s="116"/>
      <c r="D128" s="299"/>
      <c r="E128" s="103"/>
      <c r="F128" s="622"/>
      <c r="G128" s="622"/>
      <c r="H128" s="622"/>
      <c r="I128" s="622"/>
      <c r="J128" s="113"/>
      <c r="K128" s="113"/>
      <c r="L128" s="103"/>
      <c r="M128" s="112"/>
      <c r="N128" s="204"/>
    </row>
    <row r="129" spans="1:14" x14ac:dyDescent="0.25">
      <c r="A129" s="681"/>
      <c r="B129" s="117" t="s">
        <v>681</v>
      </c>
      <c r="C129" s="116"/>
      <c r="D129" s="299"/>
      <c r="E129" s="103"/>
      <c r="F129" s="622"/>
      <c r="G129" s="622"/>
      <c r="H129" s="622"/>
      <c r="I129" s="622"/>
      <c r="J129" s="113"/>
      <c r="K129" s="113"/>
      <c r="L129" s="103"/>
      <c r="M129" s="112"/>
      <c r="N129" s="204"/>
    </row>
    <row r="130" spans="1:14" x14ac:dyDescent="0.25">
      <c r="A130" s="681"/>
      <c r="B130" s="117" t="s">
        <v>682</v>
      </c>
      <c r="C130" s="116"/>
      <c r="D130" s="299"/>
      <c r="E130" s="103"/>
      <c r="F130" s="622"/>
      <c r="G130" s="622"/>
      <c r="H130" s="622"/>
      <c r="I130" s="622"/>
      <c r="J130" s="113"/>
      <c r="K130" s="113"/>
      <c r="L130" s="103"/>
      <c r="M130" s="112"/>
      <c r="N130" s="204"/>
    </row>
    <row r="131" spans="1:14" x14ac:dyDescent="0.25">
      <c r="A131" s="681"/>
      <c r="B131" s="117" t="s">
        <v>683</v>
      </c>
      <c r="C131" s="116"/>
      <c r="D131" s="299"/>
      <c r="E131" s="103"/>
      <c r="F131" s="622"/>
      <c r="G131" s="622"/>
      <c r="H131" s="622"/>
      <c r="I131" s="622"/>
      <c r="J131" s="113"/>
      <c r="K131" s="113"/>
      <c r="L131" s="103"/>
      <c r="M131" s="112"/>
      <c r="N131" s="204"/>
    </row>
    <row r="132" spans="1:14" ht="15" thickBot="1" x14ac:dyDescent="0.3">
      <c r="A132" s="681"/>
      <c r="B132" s="118" t="s">
        <v>684</v>
      </c>
      <c r="C132" s="119"/>
      <c r="D132" s="300"/>
      <c r="E132" s="109"/>
      <c r="F132" s="623"/>
      <c r="G132" s="623"/>
      <c r="H132" s="623"/>
      <c r="I132" s="623"/>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82" t="s">
        <v>687</v>
      </c>
      <c r="B135" s="654" t="s">
        <v>688</v>
      </c>
      <c r="C135" s="655"/>
      <c r="D135" s="655"/>
      <c r="E135" s="655"/>
      <c r="F135" s="655"/>
      <c r="G135" s="655"/>
      <c r="H135" s="655"/>
      <c r="I135" s="655"/>
      <c r="J135" s="655"/>
      <c r="K135" s="655"/>
      <c r="L135" s="655"/>
      <c r="M135" s="656"/>
      <c r="N135" s="209"/>
    </row>
    <row r="136" spans="1:14" ht="15" x14ac:dyDescent="0.25">
      <c r="A136" s="682"/>
      <c r="B136" s="212" t="s">
        <v>666</v>
      </c>
      <c r="C136" s="657" t="str">
        <f>D8</f>
        <v/>
      </c>
      <c r="D136" s="658"/>
      <c r="E136" s="659" t="s">
        <v>667</v>
      </c>
      <c r="F136" s="660"/>
      <c r="G136" s="660"/>
      <c r="H136" s="660"/>
      <c r="I136" s="660"/>
      <c r="J136" s="661"/>
      <c r="K136" s="662" t="s">
        <v>668</v>
      </c>
      <c r="L136" s="663"/>
      <c r="M136" s="664"/>
      <c r="N136" s="209"/>
    </row>
    <row r="137" spans="1:14" ht="45" x14ac:dyDescent="0.25">
      <c r="A137" s="682"/>
      <c r="B137" s="665" t="s">
        <v>122</v>
      </c>
      <c r="C137" s="647" t="s">
        <v>77</v>
      </c>
      <c r="D137" s="649" t="s">
        <v>669</v>
      </c>
      <c r="E137" s="213" t="s">
        <v>402</v>
      </c>
      <c r="F137" s="213" t="s">
        <v>441</v>
      </c>
      <c r="G137" s="213" t="s">
        <v>442</v>
      </c>
      <c r="H137" s="213" t="s">
        <v>670</v>
      </c>
      <c r="I137" s="213" t="s">
        <v>671</v>
      </c>
      <c r="J137" s="213" t="s">
        <v>422</v>
      </c>
      <c r="K137" s="214" t="s">
        <v>426</v>
      </c>
      <c r="L137" s="214" t="s">
        <v>427</v>
      </c>
      <c r="M137" s="215" t="s">
        <v>672</v>
      </c>
      <c r="N137" s="209"/>
    </row>
    <row r="138" spans="1:14" ht="15.75" thickBot="1" x14ac:dyDescent="0.3">
      <c r="A138" s="682"/>
      <c r="B138" s="666"/>
      <c r="C138" s="648"/>
      <c r="D138" s="650"/>
      <c r="E138" s="651" t="s">
        <v>673</v>
      </c>
      <c r="F138" s="652"/>
      <c r="G138" s="652"/>
      <c r="H138" s="652"/>
      <c r="I138" s="652"/>
      <c r="J138" s="652"/>
      <c r="K138" s="652"/>
      <c r="L138" s="652"/>
      <c r="M138" s="653"/>
      <c r="N138" s="209"/>
    </row>
    <row r="139" spans="1:14" ht="15" x14ac:dyDescent="0.25">
      <c r="A139" s="682"/>
      <c r="B139" s="248"/>
      <c r="C139" s="249"/>
      <c r="D139" s="250"/>
      <c r="E139" s="639" t="s">
        <v>401</v>
      </c>
      <c r="F139" s="639"/>
      <c r="G139" s="639"/>
      <c r="H139" s="639"/>
      <c r="I139" s="639"/>
      <c r="J139" s="639"/>
      <c r="K139" s="639" t="s">
        <v>401</v>
      </c>
      <c r="L139" s="639"/>
      <c r="M139" s="640"/>
      <c r="N139" s="209"/>
    </row>
    <row r="140" spans="1:14" ht="15" x14ac:dyDescent="0.25">
      <c r="A140" s="682"/>
      <c r="B140" s="246" t="s">
        <v>132</v>
      </c>
      <c r="C140" s="243"/>
      <c r="D140" s="244"/>
      <c r="E140" s="245">
        <f t="shared" ref="E140:M140" si="1">SUM(E141:E150)</f>
        <v>0</v>
      </c>
      <c r="F140" s="622" t="s">
        <v>674</v>
      </c>
      <c r="G140" s="622"/>
      <c r="H140" s="622"/>
      <c r="I140" s="622"/>
      <c r="J140" s="245">
        <f t="shared" si="1"/>
        <v>0</v>
      </c>
      <c r="K140" s="245">
        <f t="shared" si="1"/>
        <v>0</v>
      </c>
      <c r="L140" s="245">
        <f t="shared" si="1"/>
        <v>0</v>
      </c>
      <c r="M140" s="247">
        <f t="shared" si="1"/>
        <v>0</v>
      </c>
      <c r="N140" s="209"/>
    </row>
    <row r="141" spans="1:14" x14ac:dyDescent="0.25">
      <c r="A141" s="682"/>
      <c r="B141" s="101" t="s">
        <v>675</v>
      </c>
      <c r="C141" s="116"/>
      <c r="D141" s="299"/>
      <c r="E141" s="103"/>
      <c r="F141" s="622"/>
      <c r="G141" s="622"/>
      <c r="H141" s="622"/>
      <c r="I141" s="622"/>
      <c r="J141" s="113"/>
      <c r="K141" s="113"/>
      <c r="L141" s="103"/>
      <c r="M141" s="112"/>
      <c r="N141" s="209"/>
    </row>
    <row r="142" spans="1:14" x14ac:dyDescent="0.25">
      <c r="A142" s="682"/>
      <c r="B142" s="101" t="s">
        <v>676</v>
      </c>
      <c r="C142" s="116"/>
      <c r="D142" s="299"/>
      <c r="E142" s="103"/>
      <c r="F142" s="622"/>
      <c r="G142" s="622"/>
      <c r="H142" s="622"/>
      <c r="I142" s="622"/>
      <c r="J142" s="113"/>
      <c r="K142" s="113"/>
      <c r="L142" s="103"/>
      <c r="M142" s="112"/>
      <c r="N142" s="209"/>
    </row>
    <row r="143" spans="1:14" x14ac:dyDescent="0.25">
      <c r="A143" s="682"/>
      <c r="B143" s="117" t="s">
        <v>677</v>
      </c>
      <c r="C143" s="116"/>
      <c r="D143" s="299"/>
      <c r="E143" s="103"/>
      <c r="F143" s="622"/>
      <c r="G143" s="622"/>
      <c r="H143" s="622"/>
      <c r="I143" s="622"/>
      <c r="J143" s="113"/>
      <c r="K143" s="113"/>
      <c r="L143" s="103"/>
      <c r="M143" s="112"/>
      <c r="N143" s="209"/>
    </row>
    <row r="144" spans="1:14" x14ac:dyDescent="0.25">
      <c r="A144" s="682"/>
      <c r="B144" s="117" t="s">
        <v>678</v>
      </c>
      <c r="C144" s="116"/>
      <c r="D144" s="299"/>
      <c r="E144" s="103"/>
      <c r="F144" s="622"/>
      <c r="G144" s="622"/>
      <c r="H144" s="622"/>
      <c r="I144" s="622"/>
      <c r="J144" s="113"/>
      <c r="K144" s="113"/>
      <c r="L144" s="103"/>
      <c r="M144" s="112"/>
      <c r="N144" s="209"/>
    </row>
    <row r="145" spans="1:14" x14ac:dyDescent="0.25">
      <c r="A145" s="682"/>
      <c r="B145" s="117" t="s">
        <v>679</v>
      </c>
      <c r="C145" s="116"/>
      <c r="D145" s="299"/>
      <c r="E145" s="103"/>
      <c r="F145" s="622"/>
      <c r="G145" s="622"/>
      <c r="H145" s="622"/>
      <c r="I145" s="622"/>
      <c r="J145" s="113"/>
      <c r="K145" s="113"/>
      <c r="L145" s="103"/>
      <c r="M145" s="112"/>
      <c r="N145" s="209"/>
    </row>
    <row r="146" spans="1:14" x14ac:dyDescent="0.25">
      <c r="A146" s="682"/>
      <c r="B146" s="117" t="s">
        <v>680</v>
      </c>
      <c r="C146" s="116"/>
      <c r="D146" s="299"/>
      <c r="E146" s="103"/>
      <c r="F146" s="622"/>
      <c r="G146" s="622"/>
      <c r="H146" s="622"/>
      <c r="I146" s="622"/>
      <c r="J146" s="113"/>
      <c r="K146" s="113"/>
      <c r="L146" s="103"/>
      <c r="M146" s="112"/>
      <c r="N146" s="209"/>
    </row>
    <row r="147" spans="1:14" x14ac:dyDescent="0.25">
      <c r="A147" s="682"/>
      <c r="B147" s="117" t="s">
        <v>681</v>
      </c>
      <c r="C147" s="116"/>
      <c r="D147" s="299"/>
      <c r="E147" s="103"/>
      <c r="F147" s="622"/>
      <c r="G147" s="622"/>
      <c r="H147" s="622"/>
      <c r="I147" s="622"/>
      <c r="J147" s="113"/>
      <c r="K147" s="113"/>
      <c r="L147" s="103"/>
      <c r="M147" s="112"/>
      <c r="N147" s="209"/>
    </row>
    <row r="148" spans="1:14" x14ac:dyDescent="0.25">
      <c r="A148" s="682"/>
      <c r="B148" s="117" t="s">
        <v>682</v>
      </c>
      <c r="C148" s="116"/>
      <c r="D148" s="299"/>
      <c r="E148" s="103"/>
      <c r="F148" s="622"/>
      <c r="G148" s="622"/>
      <c r="H148" s="622"/>
      <c r="I148" s="622"/>
      <c r="J148" s="113"/>
      <c r="K148" s="113"/>
      <c r="L148" s="103"/>
      <c r="M148" s="112"/>
      <c r="N148" s="209"/>
    </row>
    <row r="149" spans="1:14" x14ac:dyDescent="0.25">
      <c r="A149" s="682"/>
      <c r="B149" s="117" t="s">
        <v>683</v>
      </c>
      <c r="C149" s="116"/>
      <c r="D149" s="299"/>
      <c r="E149" s="103"/>
      <c r="F149" s="622"/>
      <c r="G149" s="622"/>
      <c r="H149" s="622"/>
      <c r="I149" s="622"/>
      <c r="J149" s="113"/>
      <c r="K149" s="113"/>
      <c r="L149" s="103"/>
      <c r="M149" s="112"/>
      <c r="N149" s="209"/>
    </row>
    <row r="150" spans="1:14" ht="15" thickBot="1" x14ac:dyDescent="0.3">
      <c r="A150" s="682"/>
      <c r="B150" s="118" t="s">
        <v>684</v>
      </c>
      <c r="C150" s="119"/>
      <c r="D150" s="300"/>
      <c r="E150" s="109"/>
      <c r="F150" s="623"/>
      <c r="G150" s="623"/>
      <c r="H150" s="623"/>
      <c r="I150" s="623"/>
      <c r="J150" s="114"/>
      <c r="K150" s="114"/>
      <c r="L150" s="109"/>
      <c r="M150" s="115"/>
      <c r="N150" s="209"/>
    </row>
    <row r="151" spans="1:14" ht="15" thickBot="1" x14ac:dyDescent="0.3">
      <c r="A151" s="682"/>
      <c r="B151" s="216"/>
      <c r="C151" s="216"/>
      <c r="D151" s="217"/>
      <c r="E151" s="217"/>
      <c r="F151" s="216"/>
      <c r="L151" s="217"/>
      <c r="M151" s="217"/>
      <c r="N151" s="209"/>
    </row>
    <row r="152" spans="1:14" ht="15" x14ac:dyDescent="0.25">
      <c r="A152" s="682"/>
      <c r="B152" s="218" t="s">
        <v>666</v>
      </c>
      <c r="C152" s="657" t="str">
        <f>IF(ISBLANK('1b Formulář_kategorie podniku'!G11),"",DATE(YEAR($D$8)-1,MONTH($D$8),DAY($D$8)))</f>
        <v/>
      </c>
      <c r="D152" s="658"/>
      <c r="E152" s="659" t="s">
        <v>667</v>
      </c>
      <c r="F152" s="660"/>
      <c r="G152" s="660"/>
      <c r="H152" s="660"/>
      <c r="I152" s="660"/>
      <c r="J152" s="661"/>
      <c r="K152" s="662" t="s">
        <v>668</v>
      </c>
      <c r="L152" s="663"/>
      <c r="M152" s="664"/>
      <c r="N152" s="209"/>
    </row>
    <row r="153" spans="1:14" ht="45" x14ac:dyDescent="0.25">
      <c r="A153" s="682"/>
      <c r="B153" s="665" t="s">
        <v>122</v>
      </c>
      <c r="C153" s="647" t="s">
        <v>77</v>
      </c>
      <c r="D153" s="649" t="s">
        <v>669</v>
      </c>
      <c r="E153" s="213" t="s">
        <v>402</v>
      </c>
      <c r="F153" s="213" t="s">
        <v>441</v>
      </c>
      <c r="G153" s="213" t="s">
        <v>442</v>
      </c>
      <c r="H153" s="213" t="s">
        <v>670</v>
      </c>
      <c r="I153" s="213" t="s">
        <v>671</v>
      </c>
      <c r="J153" s="213" t="s">
        <v>422</v>
      </c>
      <c r="K153" s="214" t="s">
        <v>426</v>
      </c>
      <c r="L153" s="214" t="s">
        <v>427</v>
      </c>
      <c r="M153" s="215" t="s">
        <v>672</v>
      </c>
      <c r="N153" s="209"/>
    </row>
    <row r="154" spans="1:14" ht="15.75" thickBot="1" x14ac:dyDescent="0.3">
      <c r="A154" s="682"/>
      <c r="B154" s="666"/>
      <c r="C154" s="648"/>
      <c r="D154" s="650"/>
      <c r="E154" s="651" t="s">
        <v>673</v>
      </c>
      <c r="F154" s="652"/>
      <c r="G154" s="652"/>
      <c r="H154" s="652"/>
      <c r="I154" s="652"/>
      <c r="J154" s="652"/>
      <c r="K154" s="652"/>
      <c r="L154" s="652"/>
      <c r="M154" s="653"/>
      <c r="N154" s="209"/>
    </row>
    <row r="155" spans="1:14" ht="15" x14ac:dyDescent="0.25">
      <c r="A155" s="682"/>
      <c r="B155" s="248"/>
      <c r="C155" s="249"/>
      <c r="D155" s="250"/>
      <c r="E155" s="639" t="s">
        <v>401</v>
      </c>
      <c r="F155" s="639"/>
      <c r="G155" s="639"/>
      <c r="H155" s="639"/>
      <c r="I155" s="639"/>
      <c r="J155" s="639"/>
      <c r="K155" s="639" t="s">
        <v>401</v>
      </c>
      <c r="L155" s="639"/>
      <c r="M155" s="640"/>
      <c r="N155" s="209"/>
    </row>
    <row r="156" spans="1:14" ht="15" x14ac:dyDescent="0.25">
      <c r="A156" s="682"/>
      <c r="B156" s="246" t="s">
        <v>132</v>
      </c>
      <c r="C156" s="243"/>
      <c r="D156" s="244"/>
      <c r="E156" s="245">
        <f t="shared" ref="E156" si="2">SUM(E157:E166)</f>
        <v>0</v>
      </c>
      <c r="F156" s="622" t="s">
        <v>674</v>
      </c>
      <c r="G156" s="622"/>
      <c r="H156" s="622"/>
      <c r="I156" s="622"/>
      <c r="J156" s="245">
        <f t="shared" ref="J156:M156" si="3">SUM(J157:J166)</f>
        <v>0</v>
      </c>
      <c r="K156" s="245">
        <f t="shared" si="3"/>
        <v>0</v>
      </c>
      <c r="L156" s="245">
        <f t="shared" si="3"/>
        <v>0</v>
      </c>
      <c r="M156" s="247">
        <f t="shared" si="3"/>
        <v>0</v>
      </c>
      <c r="N156" s="209"/>
    </row>
    <row r="157" spans="1:14" x14ac:dyDescent="0.25">
      <c r="A157" s="682"/>
      <c r="B157" s="101" t="s">
        <v>675</v>
      </c>
      <c r="C157" s="116"/>
      <c r="D157" s="299"/>
      <c r="E157" s="103"/>
      <c r="F157" s="622"/>
      <c r="G157" s="622"/>
      <c r="H157" s="622"/>
      <c r="I157" s="622"/>
      <c r="J157" s="113"/>
      <c r="K157" s="113"/>
      <c r="L157" s="103"/>
      <c r="M157" s="112"/>
      <c r="N157" s="209"/>
    </row>
    <row r="158" spans="1:14" x14ac:dyDescent="0.25">
      <c r="A158" s="682"/>
      <c r="B158" s="101" t="s">
        <v>676</v>
      </c>
      <c r="C158" s="116"/>
      <c r="D158" s="299"/>
      <c r="E158" s="103"/>
      <c r="F158" s="622"/>
      <c r="G158" s="622"/>
      <c r="H158" s="622"/>
      <c r="I158" s="622"/>
      <c r="J158" s="113"/>
      <c r="K158" s="113"/>
      <c r="L158" s="103"/>
      <c r="M158" s="112"/>
      <c r="N158" s="209"/>
    </row>
    <row r="159" spans="1:14" x14ac:dyDescent="0.25">
      <c r="A159" s="682"/>
      <c r="B159" s="117" t="s">
        <v>677</v>
      </c>
      <c r="C159" s="116"/>
      <c r="D159" s="299"/>
      <c r="E159" s="103"/>
      <c r="F159" s="622"/>
      <c r="G159" s="622"/>
      <c r="H159" s="622"/>
      <c r="I159" s="622"/>
      <c r="J159" s="113"/>
      <c r="K159" s="113"/>
      <c r="L159" s="103"/>
      <c r="M159" s="112"/>
      <c r="N159" s="209"/>
    </row>
    <row r="160" spans="1:14" x14ac:dyDescent="0.25">
      <c r="A160" s="682"/>
      <c r="B160" s="117" t="s">
        <v>678</v>
      </c>
      <c r="C160" s="116"/>
      <c r="D160" s="299"/>
      <c r="E160" s="103"/>
      <c r="F160" s="622"/>
      <c r="G160" s="622"/>
      <c r="H160" s="622"/>
      <c r="I160" s="622"/>
      <c r="J160" s="113"/>
      <c r="K160" s="113"/>
      <c r="L160" s="103"/>
      <c r="M160" s="112"/>
      <c r="N160" s="209"/>
    </row>
    <row r="161" spans="1:14" x14ac:dyDescent="0.25">
      <c r="A161" s="682"/>
      <c r="B161" s="117" t="s">
        <v>679</v>
      </c>
      <c r="C161" s="116"/>
      <c r="D161" s="299"/>
      <c r="E161" s="103"/>
      <c r="F161" s="622"/>
      <c r="G161" s="622"/>
      <c r="H161" s="622"/>
      <c r="I161" s="622"/>
      <c r="J161" s="113"/>
      <c r="K161" s="113"/>
      <c r="L161" s="103"/>
      <c r="M161" s="112"/>
      <c r="N161" s="209"/>
    </row>
    <row r="162" spans="1:14" x14ac:dyDescent="0.25">
      <c r="A162" s="682"/>
      <c r="B162" s="117" t="s">
        <v>680</v>
      </c>
      <c r="C162" s="116"/>
      <c r="D162" s="299"/>
      <c r="E162" s="103"/>
      <c r="F162" s="622"/>
      <c r="G162" s="622"/>
      <c r="H162" s="622"/>
      <c r="I162" s="622"/>
      <c r="J162" s="113"/>
      <c r="K162" s="113"/>
      <c r="L162" s="103"/>
      <c r="M162" s="112"/>
      <c r="N162" s="209"/>
    </row>
    <row r="163" spans="1:14" x14ac:dyDescent="0.25">
      <c r="A163" s="682"/>
      <c r="B163" s="117" t="s">
        <v>681</v>
      </c>
      <c r="C163" s="116"/>
      <c r="D163" s="299"/>
      <c r="E163" s="103"/>
      <c r="F163" s="622"/>
      <c r="G163" s="622"/>
      <c r="H163" s="622"/>
      <c r="I163" s="622"/>
      <c r="J163" s="113"/>
      <c r="K163" s="113"/>
      <c r="L163" s="103"/>
      <c r="M163" s="112"/>
      <c r="N163" s="209"/>
    </row>
    <row r="164" spans="1:14" x14ac:dyDescent="0.25">
      <c r="A164" s="682"/>
      <c r="B164" s="117" t="s">
        <v>682</v>
      </c>
      <c r="C164" s="116"/>
      <c r="D164" s="299"/>
      <c r="E164" s="103"/>
      <c r="F164" s="622"/>
      <c r="G164" s="622"/>
      <c r="H164" s="622"/>
      <c r="I164" s="622"/>
      <c r="J164" s="113"/>
      <c r="K164" s="113"/>
      <c r="L164" s="103"/>
      <c r="M164" s="112"/>
      <c r="N164" s="209"/>
    </row>
    <row r="165" spans="1:14" x14ac:dyDescent="0.25">
      <c r="A165" s="682"/>
      <c r="B165" s="117" t="s">
        <v>683</v>
      </c>
      <c r="C165" s="116"/>
      <c r="D165" s="299"/>
      <c r="E165" s="103"/>
      <c r="F165" s="622"/>
      <c r="G165" s="622"/>
      <c r="H165" s="622"/>
      <c r="I165" s="622"/>
      <c r="J165" s="113"/>
      <c r="K165" s="113"/>
      <c r="L165" s="103"/>
      <c r="M165" s="112"/>
      <c r="N165" s="209"/>
    </row>
    <row r="166" spans="1:14" ht="15" thickBot="1" x14ac:dyDescent="0.3">
      <c r="A166" s="682"/>
      <c r="B166" s="118" t="s">
        <v>684</v>
      </c>
      <c r="C166" s="119"/>
      <c r="D166" s="300"/>
      <c r="E166" s="109"/>
      <c r="F166" s="623"/>
      <c r="G166" s="623"/>
      <c r="H166" s="623"/>
      <c r="I166" s="623"/>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Mňuk Tomáš</cp:lastModifiedBy>
  <cp:revision/>
  <dcterms:created xsi:type="dcterms:W3CDTF">2018-08-17T12:31:45Z</dcterms:created>
  <dcterms:modified xsi:type="dcterms:W3CDTF">2025-12-08T09:50:49Z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